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Manutenção da iluminação pública\Orçamento e Memorial descritivo\"/>
    </mc:Choice>
  </mc:AlternateContent>
  <bookViews>
    <workbookView xWindow="0" yWindow="0" windowWidth="20490" windowHeight="7755" tabRatio="844" activeTab="2"/>
  </bookViews>
  <sheets>
    <sheet name="Comp. de BDI" sheetId="9" r:id="rId1"/>
    <sheet name="Cotações" sheetId="7" r:id="rId2"/>
    <sheet name="Planilha Orçamentária" sheetId="5" r:id="rId3"/>
    <sheet name="Cronograma físico-financeiro" sheetId="6" r:id="rId4"/>
  </sheets>
  <externalReferences>
    <externalReference r:id="rId5"/>
    <externalReference r:id="rId6"/>
  </externalReferences>
  <definedNames>
    <definedName name="\0" localSheetId="3">#REF!</definedName>
    <definedName name="\0" localSheetId="2">#REF!</definedName>
    <definedName name="\0">#REF!</definedName>
    <definedName name="\a" localSheetId="3">#REF!</definedName>
    <definedName name="\a" localSheetId="2">#REF!</definedName>
    <definedName name="\a">#REF!</definedName>
    <definedName name="_xlnm.Print_Area" localSheetId="0">'Comp. de BDI'!$A$1:$D$30</definedName>
    <definedName name="_xlnm.Print_Area" localSheetId="1">Cotações!$A$1:$H$28</definedName>
    <definedName name="_xlnm.Print_Area" localSheetId="3">'Cronograma físico-financeiro'!$A$1:$J$28</definedName>
    <definedName name="_xlnm.Print_Area" localSheetId="2">'Planilha Orçamentária'!$A$1:$H$25</definedName>
    <definedName name="_xlnm.Database">TEXT([1]Dados!$G$29,"mm-aaaa")</definedName>
    <definedName name="BDI">1.43344312465585</definedName>
    <definedName name="_xlnm.Criteria" localSheetId="3">#REF!</definedName>
    <definedName name="_xlnm.Criteria" localSheetId="2">#REF!</definedName>
    <definedName name="_xlnm.Criteria">#REF!</definedName>
    <definedName name="Fonte" localSheetId="3">#REF!</definedName>
    <definedName name="Fonte" localSheetId="2">#REF!</definedName>
    <definedName name="Fonte">#REF!</definedName>
    <definedName name="LS" localSheetId="1">[2]M.O.!#REF!</definedName>
    <definedName name="LS" localSheetId="3">[2]M.O.!#REF!</definedName>
    <definedName name="LS" localSheetId="2">[2]M.O.!#REF!</definedName>
    <definedName name="LS">[2]M.O.!#REF!</definedName>
    <definedName name="lsnovo" localSheetId="1">[2]M.O.!#REF!</definedName>
    <definedName name="lsnovo" localSheetId="3">[2]M.O.!#REF!</definedName>
    <definedName name="lsnovo" localSheetId="2">[2]M.O.!#REF!</definedName>
    <definedName name="lsnovo">[2]M.O.!#REF!</definedName>
    <definedName name="novo" localSheetId="3">#REF!</definedName>
    <definedName name="novo" localSheetId="2">#REF!</definedName>
    <definedName name="novo">#REF!</definedName>
    <definedName name="_xlnm.Print_Titles" localSheetId="1">Cotações!$8:$10</definedName>
    <definedName name="_xlnm.Print_Titles" localSheetId="2">'Planilha Orçamentária'!$8:$8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5" l="1"/>
  <c r="D13" i="9"/>
  <c r="D18" i="9" s="1"/>
  <c r="F16" i="5" l="1"/>
  <c r="F17" i="5"/>
  <c r="F18" i="5"/>
  <c r="F19" i="5"/>
  <c r="F20" i="5"/>
  <c r="J18" i="6" l="1"/>
  <c r="I18" i="6"/>
  <c r="H18" i="6"/>
  <c r="G18" i="6"/>
  <c r="F18" i="6"/>
  <c r="E18" i="6"/>
  <c r="J11" i="6"/>
  <c r="I11" i="6"/>
  <c r="H11" i="6"/>
  <c r="G11" i="6"/>
  <c r="F11" i="6"/>
  <c r="E11" i="6"/>
  <c r="H12" i="7" l="1"/>
  <c r="F11" i="5" s="1"/>
  <c r="H18" i="7"/>
  <c r="H19" i="7"/>
  <c r="H20" i="7"/>
  <c r="H21" i="7"/>
  <c r="H17" i="7"/>
  <c r="H13" i="7"/>
  <c r="F12" i="5" s="1"/>
  <c r="H14" i="7"/>
  <c r="F13" i="5" s="1"/>
  <c r="H15" i="7"/>
  <c r="F14" i="5" s="1"/>
  <c r="E9" i="6" l="1"/>
  <c r="J16" i="6"/>
  <c r="I16" i="6"/>
  <c r="H16" i="6"/>
  <c r="G16" i="6"/>
  <c r="F16" i="6"/>
  <c r="E16" i="6"/>
  <c r="J9" i="6"/>
  <c r="I9" i="6"/>
  <c r="H9" i="6"/>
  <c r="G9" i="6"/>
  <c r="F9" i="6"/>
  <c r="G19" i="5" l="1"/>
  <c r="H19" i="5" s="1"/>
  <c r="G18" i="5"/>
  <c r="H18" i="5" s="1"/>
  <c r="G16" i="5"/>
  <c r="H16" i="5" s="1"/>
  <c r="G20" i="5"/>
  <c r="H20" i="5" s="1"/>
  <c r="G17" i="5"/>
  <c r="H17" i="5" s="1"/>
  <c r="G12" i="5"/>
  <c r="H12" i="5" s="1"/>
  <c r="G13" i="5"/>
  <c r="H13" i="5" s="1"/>
  <c r="G14" i="5"/>
  <c r="H14" i="5" s="1"/>
  <c r="G11" i="5"/>
  <c r="H11" i="5" s="1"/>
  <c r="H10" i="5" l="1"/>
  <c r="H15" i="5"/>
  <c r="D10" i="6" l="1"/>
  <c r="F10" i="6" s="1"/>
  <c r="H9" i="5"/>
  <c r="D19" i="6"/>
  <c r="D12" i="6"/>
  <c r="D17" i="6"/>
  <c r="J17" i="6" s="1"/>
  <c r="E10" i="6"/>
  <c r="D14" i="6" l="1"/>
  <c r="D9" i="6" s="1"/>
  <c r="E17" i="6"/>
  <c r="H10" i="6"/>
  <c r="G10" i="6"/>
  <c r="J10" i="6"/>
  <c r="I10" i="6"/>
  <c r="G19" i="6"/>
  <c r="F19" i="6"/>
  <c r="J19" i="6"/>
  <c r="H19" i="6"/>
  <c r="E19" i="6"/>
  <c r="I19" i="6"/>
  <c r="J21" i="6"/>
  <c r="D21" i="6"/>
  <c r="D18" i="6" s="1"/>
  <c r="F17" i="6"/>
  <c r="G17" i="6"/>
  <c r="I17" i="6"/>
  <c r="H17" i="6"/>
  <c r="G12" i="6"/>
  <c r="I12" i="6"/>
  <c r="I14" i="6" s="1"/>
  <c r="J12" i="6"/>
  <c r="E12" i="6"/>
  <c r="E14" i="6" s="1"/>
  <c r="F12" i="6"/>
  <c r="F14" i="6" s="1"/>
  <c r="H12" i="6"/>
  <c r="H14" i="6" s="1"/>
  <c r="D11" i="6"/>
  <c r="I13" i="6" l="1"/>
  <c r="F13" i="6"/>
  <c r="G14" i="6"/>
  <c r="G13" i="6" s="1"/>
  <c r="F21" i="6"/>
  <c r="F20" i="6" s="1"/>
  <c r="E13" i="6"/>
  <c r="E21" i="6"/>
  <c r="E20" i="6" s="1"/>
  <c r="J20" i="6"/>
  <c r="D16" i="6"/>
  <c r="D20" i="6" s="1"/>
  <c r="J14" i="6"/>
  <c r="J13" i="6" s="1"/>
  <c r="G21" i="6"/>
  <c r="G20" i="6" s="1"/>
  <c r="H13" i="6"/>
  <c r="H21" i="6"/>
  <c r="H20" i="6" s="1"/>
  <c r="I21" i="6"/>
  <c r="I20" i="6" s="1"/>
  <c r="D13" i="6"/>
  <c r="K20" i="6" l="1"/>
  <c r="K21" i="6"/>
</calcChain>
</file>

<file path=xl/sharedStrings.xml><?xml version="1.0" encoding="utf-8"?>
<sst xmlns="http://schemas.openxmlformats.org/spreadsheetml/2006/main" count="204" uniqueCount="115">
  <si>
    <t>ITEM</t>
  </si>
  <si>
    <t>DESCRITIVO</t>
  </si>
  <si>
    <t>UNIDADE</t>
  </si>
  <si>
    <t>1.0</t>
  </si>
  <si>
    <t>1.1</t>
  </si>
  <si>
    <t>1.2</t>
  </si>
  <si>
    <t>1.3</t>
  </si>
  <si>
    <t>1.4</t>
  </si>
  <si>
    <t>MANUTENÇÃO DA ILUMINAÇÃO PÚBLICA - ZONA URBANA E RURAL</t>
  </si>
  <si>
    <t>Mês</t>
  </si>
  <si>
    <t>COMPOSIÇÃO DE BDI - SERVIÇOS</t>
  </si>
  <si>
    <t>Item</t>
  </si>
  <si>
    <t>Sigla</t>
  </si>
  <si>
    <t>Parcela do BDI</t>
  </si>
  <si>
    <t>Percentual</t>
  </si>
  <si>
    <t>AC</t>
  </si>
  <si>
    <t>Administração Central</t>
  </si>
  <si>
    <t>2.0</t>
  </si>
  <si>
    <t>G</t>
  </si>
  <si>
    <t>Seguro e Garantia</t>
  </si>
  <si>
    <t>3.0</t>
  </si>
  <si>
    <t>R</t>
  </si>
  <si>
    <t>Risco</t>
  </si>
  <si>
    <t>4.0</t>
  </si>
  <si>
    <t>DF</t>
  </si>
  <si>
    <t>Despesas Financeiras</t>
  </si>
  <si>
    <t>5.0</t>
  </si>
  <si>
    <t>L</t>
  </si>
  <si>
    <t>Lucro</t>
  </si>
  <si>
    <t>6.0</t>
  </si>
  <si>
    <t>T</t>
  </si>
  <si>
    <t>Tributos</t>
  </si>
  <si>
    <t>6.1</t>
  </si>
  <si>
    <t>PIS</t>
  </si>
  <si>
    <t>6.2</t>
  </si>
  <si>
    <t>COFINS</t>
  </si>
  <si>
    <t>6.3</t>
  </si>
  <si>
    <t>BDI/SERVIÇOS ADOTADO:</t>
  </si>
  <si>
    <t>NOTAS:</t>
  </si>
  <si>
    <r>
      <t>ISS</t>
    </r>
    <r>
      <rPr>
        <vertAlign val="superscript"/>
        <sz val="10"/>
        <color indexed="8"/>
        <rFont val="Arial"/>
        <family val="2"/>
      </rPr>
      <t>(3)</t>
    </r>
  </si>
  <si>
    <r>
      <rPr>
        <b/>
        <sz val="10"/>
        <color theme="1"/>
        <rFont val="Arial"/>
        <family val="2"/>
      </rPr>
      <t>Local:</t>
    </r>
    <r>
      <rPr>
        <sz val="10"/>
        <color theme="1"/>
        <rFont val="Arial"/>
        <family val="2"/>
      </rPr>
      <t xml:space="preserve"> Diversas vias e espaços públicos do Município de Itaguara/MG</t>
    </r>
  </si>
  <si>
    <r>
      <rPr>
        <b/>
        <sz val="10"/>
        <color theme="1"/>
        <rFont val="Arial"/>
        <family val="2"/>
      </rPr>
      <t>(1)</t>
    </r>
    <r>
      <rPr>
        <sz val="10"/>
        <color theme="1"/>
        <rFont val="Arial"/>
        <family val="2"/>
      </rPr>
      <t xml:space="preserve"> Planilha elaborada conforme proferido no Acórdão 2622/2013 – TCU – Plenário.</t>
    </r>
  </si>
  <si>
    <r>
      <t xml:space="preserve">(3) </t>
    </r>
    <r>
      <rPr>
        <sz val="10"/>
        <color theme="1"/>
        <rFont val="Arial"/>
        <family val="2"/>
      </rPr>
      <t>Conforme Lei Municipal nº 1.598, de 16 de dezembro de 2015.</t>
    </r>
  </si>
  <si>
    <r>
      <rPr>
        <b/>
        <sz val="10"/>
        <color theme="1"/>
        <rFont val="Arial"/>
        <family val="2"/>
      </rPr>
      <t>Serviço:</t>
    </r>
    <r>
      <rPr>
        <sz val="10"/>
        <color theme="1"/>
        <rFont val="Arial"/>
        <family val="2"/>
      </rPr>
      <t xml:space="preserve"> Prestação de serviços com o fornecimento de materiais, equipamentos e mão de obra na manutenção preventiva e corretiva da iluminação pública municipal, englobando o perímetro urbano e comunidades rurais do Município de Itaguara/MG.</t>
    </r>
  </si>
  <si>
    <t>QUANT</t>
  </si>
  <si>
    <r>
      <t xml:space="preserve">P R E F E I T U R A   M U N I C I P A L   D E   I T A G U A R A           
     </t>
    </r>
    <r>
      <rPr>
        <sz val="10"/>
        <rFont val="Arial"/>
        <family val="2"/>
      </rPr>
      <t xml:space="preserve"> CNPJ: 18.313.015/0001-75
                 Rua Padre Gregório, 187 ● Centro ● CEP: 35.488-000 ● Itaguara MG ● Telefax: (31) 3184-1232
                www.itaguara.mg.gov.br ● engenharia_itaguara@outlook.com</t>
    </r>
  </si>
  <si>
    <t>PLANILHA ORÇAMENTÁRIA</t>
  </si>
  <si>
    <t>BDI/SERVIÇOS:</t>
  </si>
  <si>
    <t>CÓDIGO</t>
  </si>
  <si>
    <t>DESCRIÇÃO</t>
  </si>
  <si>
    <t>UNID</t>
  </si>
  <si>
    <t>CUSTO (S/BDI)</t>
  </si>
  <si>
    <t>CUSTO (C/BDI)</t>
  </si>
  <si>
    <t>CUSTO TOTAL</t>
  </si>
  <si>
    <t>CRONOGRAMA FÍSICO-FINANCEIRO</t>
  </si>
  <si>
    <t>META</t>
  </si>
  <si>
    <t>LOCAL</t>
  </si>
  <si>
    <t>FÍSICO/ FINANCEIRO</t>
  </si>
  <si>
    <t>TOTAL</t>
  </si>
  <si>
    <t>MÊS 01</t>
  </si>
  <si>
    <t>MÊS 02</t>
  </si>
  <si>
    <t>MÊS 03</t>
  </si>
  <si>
    <t>Físico %</t>
  </si>
  <si>
    <t>Financeiro</t>
  </si>
  <si>
    <r>
      <rPr>
        <b/>
        <sz val="10"/>
        <rFont val="Arial"/>
        <family val="2"/>
      </rPr>
      <t xml:space="preserve">P R E F E I T U R A   M U N I C I P A L   D E   I T A G U A R A </t>
    </r>
    <r>
      <rPr>
        <sz val="10"/>
        <rFont val="Arial"/>
        <family val="2"/>
      </rPr>
      <t xml:space="preserve">          
      CNPJ: 18.313.015/0001-75
                 Rua Padre Gregório, 187 ● Centro ● CEP: 35.488-000 ● Itaguara MG ● Telefax: (31) 3184-1232
                www.itaguara.mg.gov.br ● engenharia_itaguara@outlook.com</t>
    </r>
  </si>
  <si>
    <r>
      <rPr>
        <b/>
        <sz val="10"/>
        <color theme="1"/>
        <rFont val="Arial"/>
        <family val="2"/>
      </rPr>
      <t>(2)</t>
    </r>
    <r>
      <rPr>
        <sz val="10"/>
        <color theme="1"/>
        <rFont val="Arial"/>
        <family val="2"/>
      </rPr>
      <t xml:space="preserve"> Fórmula de Cálculo:  BDI = </t>
    </r>
    <r>
      <rPr>
        <u/>
        <sz val="10"/>
        <color theme="1"/>
        <rFont val="Arial"/>
        <family val="2"/>
      </rPr>
      <t>(1+AC+G+R)x(1+DF)x(1+L)</t>
    </r>
    <r>
      <rPr>
        <sz val="10"/>
        <color theme="1"/>
        <rFont val="Arial"/>
        <family val="2"/>
      </rPr>
      <t xml:space="preserve"> - 1.
                                                               1-T</t>
    </r>
  </si>
  <si>
    <t>Juliano Carlos Vilaça</t>
  </si>
  <si>
    <t>Engenheiro Civil CREA/MG 169.032/D</t>
  </si>
  <si>
    <t>VALOR TOTAL DOS SERVIÇOS</t>
  </si>
  <si>
    <t>VAGALUME ILUMINAÇÃO PÚBLICA LTDA</t>
  </si>
  <si>
    <t>ZEUS ELÉTRICA LTDA</t>
  </si>
  <si>
    <t>MÊS 04</t>
  </si>
  <si>
    <t>MÊS 05</t>
  </si>
  <si>
    <t>MÊS 06</t>
  </si>
  <si>
    <r>
      <t>Serviço:</t>
    </r>
    <r>
      <rPr>
        <sz val="10"/>
        <color theme="1"/>
        <rFont val="Arial"/>
        <family val="2"/>
      </rPr>
      <t xml:space="preserve"> Prestação de serviços com o fornecimento de materiais, equipamentos e mão de obra na manutenção preventiva e corretiva da iluminação pública municipal, englobando o perímetro urbano e comunidades rurais do Município de Itaguara/MG</t>
    </r>
  </si>
  <si>
    <t>MÊS 07</t>
  </si>
  <si>
    <t>MÊS 08</t>
  </si>
  <si>
    <t>MÊS 09</t>
  </si>
  <si>
    <t>MÊS 10</t>
  </si>
  <si>
    <t>MÊS 11</t>
  </si>
  <si>
    <t>MÊS 12</t>
  </si>
  <si>
    <r>
      <rPr>
        <b/>
        <sz val="10"/>
        <rFont val="Arial"/>
        <family val="2"/>
      </rPr>
      <t>Prazo de execução:</t>
    </r>
    <r>
      <rPr>
        <sz val="10"/>
        <rFont val="Arial"/>
        <family val="2"/>
      </rPr>
      <t xml:space="preserve"> 12 meses</t>
    </r>
  </si>
  <si>
    <t>2.5</t>
  </si>
  <si>
    <t>2.4</t>
  </si>
  <si>
    <t>2.3</t>
  </si>
  <si>
    <t>2.2</t>
  </si>
  <si>
    <t>2.1</t>
  </si>
  <si>
    <t>CUSTO MÉDIO</t>
  </si>
  <si>
    <t>COTAÇÃO 03</t>
  </si>
  <si>
    <t>COTAÇÃO 02</t>
  </si>
  <si>
    <t>COTAÇÃO 01</t>
  </si>
  <si>
    <t>CUSTO UNITÁRIO S/BDI</t>
  </si>
  <si>
    <t>RESUMO DAS COTAÇÕES DE MERCADO</t>
  </si>
  <si>
    <r>
      <rPr>
        <b/>
        <sz val="10"/>
        <color theme="1"/>
        <rFont val="Arial"/>
        <family val="2"/>
      </rPr>
      <t xml:space="preserve">Serviço: </t>
    </r>
    <r>
      <rPr>
        <sz val="10"/>
        <color theme="1"/>
        <rFont val="Arial"/>
        <family val="2"/>
      </rPr>
      <t>Prestação de serviços com o fornecimento de materiais, equipamentos e mão de obra na manutenção preventiva e corretiva da iluminação pública municipal, englobando o perímetro urbano e comunidades rurais do Município de Itaguara/MG.</t>
    </r>
  </si>
  <si>
    <t>DÉLITON SOLUÇÕES ELÉTRICAS LTDA</t>
  </si>
  <si>
    <t>Manutenção da iluminação pública em 514 pontos IP, composta por luminárias convencionais lâmpadas vapor sódio com potência entre 70W e 100W, bem como luminárias convencionais lâmpadas vapor mercúrio com potência entre 80W e 125W, incluindo todos os materiais, equipamentos e mão de obra necessários.</t>
  </si>
  <si>
    <t>Manutenção da iluminação pública em 1.566 pontos IP, composta por luminárias de LED com potência entre 51W e 239W, incluindo todos os materiais, equipamentos e mão de obra necessários, exclusive substituição de luminária de LED.</t>
  </si>
  <si>
    <t>Ronda noturna para identificar e quantificar pontos apagados (frequência: uma vez a cada quinze dias)</t>
  </si>
  <si>
    <t>Ronda diurna para identificar e quantificar pontos acesos (frequência: uma vez a cada quinze dias)</t>
  </si>
  <si>
    <t>SUBSTITUIÇÃO DE LUMINÁRIA DE LED - ZONA URBANA E RURAL</t>
  </si>
  <si>
    <t>Substituição de luminária de LED para iluminação pública, de 51W até 67W,  incluindo todos os materiais, equipamentos e mão de obra necessários</t>
  </si>
  <si>
    <t>Substituição de luminária de LED para iluminação pública, de 68W até 97W,  incluindo todos os materiais, equipamentos e mão de obra necessários</t>
  </si>
  <si>
    <t>Substituição de luminária de LED para iluminação pública, de 98W até 137W,  incluindo todos os materiais, equipamentos e mão de obra necessários</t>
  </si>
  <si>
    <t>Substituição de luminária de LED para iluminação pública, de 138W até 180W,  incluindo todos os materiais, equipamentos e mão de obra necessários</t>
  </si>
  <si>
    <t>Substituição de luminária de LED para iluminação pública, de 181W até 239W,  incluindo todos os materiais, equipamentos e mão de obra necessários</t>
  </si>
  <si>
    <t>COT. 01</t>
  </si>
  <si>
    <t>COT. 02</t>
  </si>
  <si>
    <t>COT. 03</t>
  </si>
  <si>
    <t>COT. 04</t>
  </si>
  <si>
    <t>COT. 05</t>
  </si>
  <si>
    <t>COT. 06</t>
  </si>
  <si>
    <t>COT. 07</t>
  </si>
  <si>
    <t>COT. 08</t>
  </si>
  <si>
    <r>
      <rPr>
        <b/>
        <sz val="10"/>
        <color theme="1"/>
        <rFont val="Arial"/>
        <family val="2"/>
      </rPr>
      <t>Data-base:</t>
    </r>
    <r>
      <rPr>
        <sz val="10"/>
        <color theme="1"/>
        <rFont val="Arial"/>
        <family val="2"/>
      </rPr>
      <t xml:space="preserve"> fevereiro/2024 - sem desoneração</t>
    </r>
  </si>
  <si>
    <t>Itaguara, 27 de fevereiro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</si>
</sst>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164" formatCode="&quot;R$&quot;#,##0.00"/>
    <numFmt numFmtId="165" formatCode="&quot;R$&quot;\ #,##0.00"/>
    <numFmt numFmtId="166" formatCode="#,##0.00_ ;\-#,##0.00\ "/>
    <numFmt numFmtId="167" formatCode="&quot;R$ &quot;#,##0.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vertAlign val="superscript"/>
      <sz val="10"/>
      <color indexed="8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11"/>
      <color theme="1" tint="0.34998626667073579"/>
      <name val="Calibri"/>
      <family val="2"/>
      <scheme val="minor"/>
    </font>
    <font>
      <b/>
      <sz val="10"/>
      <color theme="1" tint="0.34998626667073579"/>
      <name val="Arial"/>
      <family val="2"/>
    </font>
    <font>
      <sz val="10"/>
      <color theme="1" tint="0.34998626667073579"/>
      <name val="Arial"/>
      <family val="2"/>
    </font>
    <font>
      <b/>
      <sz val="10"/>
      <color theme="1" tint="0.499984740745262"/>
      <name val="Arial"/>
      <family val="2"/>
    </font>
    <font>
      <sz val="9"/>
      <color theme="1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</font>
    <font>
      <sz val="1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9" fillId="0" borderId="0"/>
  </cellStyleXfs>
  <cellXfs count="153">
    <xf numFmtId="0" fontId="0" fillId="0" borderId="0" xfId="0"/>
    <xf numFmtId="0" fontId="3" fillId="0" borderId="18" xfId="0" applyFont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5" borderId="7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0" fontId="6" fillId="0" borderId="10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0" fontId="6" fillId="0" borderId="7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0" fontId="3" fillId="0" borderId="13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0" fontId="3" fillId="0" borderId="19" xfId="0" applyNumberFormat="1" applyFont="1" applyBorder="1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6" fillId="0" borderId="21" xfId="0" applyFont="1" applyBorder="1" applyAlignment="1">
      <alignment vertical="center"/>
    </xf>
    <xf numFmtId="44" fontId="11" fillId="0" borderId="0" xfId="2" applyFont="1" applyAlignment="1" applyProtection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10" fontId="1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2" fillId="6" borderId="0" xfId="0" applyFont="1" applyFill="1" applyAlignment="1">
      <alignment horizontal="right" vertical="center"/>
    </xf>
    <xf numFmtId="44" fontId="13" fillId="6" borderId="0" xfId="2" applyFont="1" applyFill="1" applyBorder="1" applyAlignment="1" applyProtection="1">
      <alignment horizontal="center" vertical="center"/>
    </xf>
    <xf numFmtId="44" fontId="14" fillId="6" borderId="0" xfId="0" applyNumberFormat="1" applyFont="1" applyFill="1" applyAlignment="1">
      <alignment horizontal="right" vertical="center"/>
    </xf>
    <xf numFmtId="44" fontId="11" fillId="0" borderId="0" xfId="2" applyFont="1" applyAlignment="1" applyProtection="1">
      <alignment vertical="center"/>
    </xf>
    <xf numFmtId="4" fontId="3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1" fillId="0" borderId="0" xfId="4"/>
    <xf numFmtId="0" fontId="9" fillId="0" borderId="0" xfId="4" applyFont="1" applyBorder="1" applyAlignment="1">
      <alignment vertical="center" wrapText="1"/>
    </xf>
    <xf numFmtId="0" fontId="9" fillId="0" borderId="0" xfId="4" applyFont="1" applyBorder="1" applyAlignment="1">
      <alignment horizontal="center" vertical="center" wrapText="1"/>
    </xf>
    <xf numFmtId="0" fontId="1" fillId="0" borderId="0" xfId="4" applyBorder="1" applyAlignment="1">
      <alignment vertical="center"/>
    </xf>
    <xf numFmtId="0" fontId="1" fillId="0" borderId="0" xfId="4" applyBorder="1" applyAlignment="1">
      <alignment horizontal="center" vertical="center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2" xfId="4" applyBorder="1" applyAlignment="1">
      <alignment vertical="center"/>
    </xf>
    <xf numFmtId="0" fontId="1" fillId="0" borderId="22" xfId="4" applyBorder="1" applyAlignment="1">
      <alignment horizontal="left" vertical="center"/>
    </xf>
    <xf numFmtId="0" fontId="1" fillId="0" borderId="22" xfId="4" applyBorder="1" applyAlignment="1">
      <alignment horizontal="center" vertical="center"/>
    </xf>
    <xf numFmtId="0" fontId="9" fillId="4" borderId="4" xfId="4" applyFont="1" applyFill="1" applyBorder="1" applyAlignment="1">
      <alignment horizontal="center" vertical="center"/>
    </xf>
    <xf numFmtId="0" fontId="9" fillId="4" borderId="4" xfId="4" applyFont="1" applyFill="1" applyBorder="1" applyAlignment="1">
      <alignment horizontal="center" vertical="center" wrapText="1"/>
    </xf>
    <xf numFmtId="49" fontId="18" fillId="8" borderId="4" xfId="4" applyNumberFormat="1" applyFont="1" applyFill="1" applyBorder="1" applyAlignment="1">
      <alignment horizontal="center" vertical="center" wrapText="1"/>
    </xf>
    <xf numFmtId="10" fontId="17" fillId="8" borderId="4" xfId="4" applyNumberFormat="1" applyFont="1" applyFill="1" applyBorder="1" applyAlignment="1">
      <alignment horizontal="center" vertical="center" wrapText="1"/>
    </xf>
    <xf numFmtId="167" fontId="18" fillId="8" borderId="4" xfId="4" applyNumberFormat="1" applyFont="1" applyFill="1" applyBorder="1" applyAlignment="1">
      <alignment horizontal="center" vertical="center" wrapText="1"/>
    </xf>
    <xf numFmtId="44" fontId="18" fillId="8" borderId="4" xfId="4" applyNumberFormat="1" applyFont="1" applyFill="1" applyBorder="1" applyAlignment="1">
      <alignment horizontal="center" vertical="center" wrapText="1"/>
    </xf>
    <xf numFmtId="49" fontId="17" fillId="8" borderId="4" xfId="4" applyNumberFormat="1" applyFont="1" applyFill="1" applyBorder="1" applyAlignment="1">
      <alignment horizontal="center" vertical="center" wrapText="1"/>
    </xf>
    <xf numFmtId="10" fontId="17" fillId="8" borderId="4" xfId="3" applyNumberFormat="1" applyFont="1" applyFill="1" applyBorder="1" applyAlignment="1" applyProtection="1">
      <alignment horizontal="center" vertical="center" wrapText="1"/>
    </xf>
    <xf numFmtId="167" fontId="17" fillId="8" borderId="4" xfId="4" applyNumberFormat="1" applyFont="1" applyFill="1" applyBorder="1" applyAlignment="1">
      <alignment horizontal="center" vertical="center" wrapText="1"/>
    </xf>
    <xf numFmtId="0" fontId="1" fillId="8" borderId="0" xfId="4" applyFill="1" applyBorder="1" applyAlignment="1">
      <alignment vertical="center"/>
    </xf>
    <xf numFmtId="0" fontId="1" fillId="8" borderId="0" xfId="4" applyFill="1" applyBorder="1" applyAlignment="1">
      <alignment vertical="center" wrapText="1"/>
    </xf>
    <xf numFmtId="0" fontId="1" fillId="8" borderId="0" xfId="4" applyFill="1" applyBorder="1" applyAlignment="1">
      <alignment horizontal="center" vertical="center"/>
    </xf>
    <xf numFmtId="0" fontId="9" fillId="8" borderId="0" xfId="4" applyFont="1" applyFill="1" applyBorder="1" applyAlignment="1">
      <alignment wrapText="1"/>
    </xf>
    <xf numFmtId="0" fontId="9" fillId="8" borderId="0" xfId="4" applyFont="1" applyFill="1" applyBorder="1" applyAlignment="1">
      <alignment horizontal="center" wrapText="1"/>
    </xf>
    <xf numFmtId="0" fontId="9" fillId="8" borderId="0" xfId="4" applyFont="1" applyFill="1" applyBorder="1" applyAlignment="1">
      <alignment horizontal="center"/>
    </xf>
    <xf numFmtId="4" fontId="1" fillId="0" borderId="0" xfId="4" applyNumberFormat="1"/>
    <xf numFmtId="0" fontId="1" fillId="8" borderId="0" xfId="4" applyFill="1"/>
    <xf numFmtId="0" fontId="1" fillId="8" borderId="0" xfId="4" applyFill="1" applyAlignment="1">
      <alignment wrapText="1"/>
    </xf>
    <xf numFmtId="0" fontId="1" fillId="8" borderId="0" xfId="4" applyFill="1" applyAlignment="1">
      <alignment horizontal="center"/>
    </xf>
    <xf numFmtId="0" fontId="1" fillId="0" borderId="0" xfId="4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4" fontId="11" fillId="0" borderId="0" xfId="2" applyFont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top" wrapText="1"/>
    </xf>
    <xf numFmtId="4" fontId="3" fillId="0" borderId="0" xfId="0" applyNumberFormat="1" applyFont="1" applyBorder="1" applyAlignment="1">
      <alignment horizontal="center" vertical="center"/>
    </xf>
    <xf numFmtId="166" fontId="1" fillId="0" borderId="4" xfId="1" applyNumberFormat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0" fontId="9" fillId="0" borderId="0" xfId="4" applyFont="1" applyBorder="1" applyAlignment="1">
      <alignment vertical="center"/>
    </xf>
    <xf numFmtId="10" fontId="1" fillId="0" borderId="0" xfId="4" applyNumberFormat="1"/>
    <xf numFmtId="0" fontId="19" fillId="0" borderId="0" xfId="5"/>
    <xf numFmtId="0" fontId="18" fillId="0" borderId="0" xfId="5" applyFont="1"/>
    <xf numFmtId="0" fontId="2" fillId="0" borderId="0" xfId="5" applyFont="1"/>
    <xf numFmtId="165" fontId="2" fillId="0" borderId="0" xfId="5" applyNumberFormat="1" applyFont="1"/>
    <xf numFmtId="4" fontId="19" fillId="0" borderId="0" xfId="5" applyNumberFormat="1" applyAlignment="1"/>
    <xf numFmtId="0" fontId="1" fillId="0" borderId="0" xfId="5" applyFont="1" applyAlignment="1">
      <alignment horizontal="center" vertical="center"/>
    </xf>
    <xf numFmtId="0" fontId="1" fillId="0" borderId="0" xfId="5" applyFont="1" applyAlignment="1">
      <alignment horizontal="left" vertical="center"/>
    </xf>
    <xf numFmtId="0" fontId="6" fillId="2" borderId="4" xfId="5" applyFont="1" applyFill="1" applyBorder="1" applyAlignment="1">
      <alignment horizontal="center" vertical="center"/>
    </xf>
    <xf numFmtId="164" fontId="6" fillId="9" borderId="4" xfId="5" applyNumberFormat="1" applyFont="1" applyFill="1" applyBorder="1" applyAlignment="1">
      <alignment horizontal="center" vertical="center" wrapText="1"/>
    </xf>
    <xf numFmtId="164" fontId="6" fillId="9" borderId="4" xfId="5" applyNumberFormat="1" applyFont="1" applyFill="1" applyBorder="1" applyAlignment="1">
      <alignment horizontal="center" vertical="center"/>
    </xf>
    <xf numFmtId="164" fontId="1" fillId="0" borderId="0" xfId="5" applyNumberFormat="1" applyFont="1" applyAlignment="1">
      <alignment horizontal="center" vertical="center"/>
    </xf>
    <xf numFmtId="10" fontId="1" fillId="0" borderId="0" xfId="5" applyNumberFormat="1" applyFont="1" applyAlignment="1">
      <alignment horizontal="center" vertical="center"/>
    </xf>
    <xf numFmtId="0" fontId="9" fillId="0" borderId="0" xfId="5" applyFont="1" applyAlignment="1">
      <alignment horizontal="right" vertical="center"/>
    </xf>
    <xf numFmtId="4" fontId="1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164" fontId="1" fillId="0" borderId="0" xfId="5" applyNumberFormat="1" applyFont="1" applyAlignment="1">
      <alignment horizontal="left" vertical="center"/>
    </xf>
    <xf numFmtId="0" fontId="3" fillId="0" borderId="4" xfId="5" applyFont="1" applyFill="1" applyBorder="1" applyAlignment="1">
      <alignment horizontal="center" vertical="center"/>
    </xf>
    <xf numFmtId="164" fontId="6" fillId="2" borderId="4" xfId="5" applyNumberFormat="1" applyFont="1" applyFill="1" applyBorder="1" applyAlignment="1">
      <alignment horizontal="center" vertical="center" wrapText="1"/>
    </xf>
    <xf numFmtId="0" fontId="6" fillId="2" borderId="4" xfId="5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vertical="center" wrapText="1"/>
    </xf>
    <xf numFmtId="4" fontId="3" fillId="0" borderId="4" xfId="5" applyNumberFormat="1" applyFont="1" applyFill="1" applyBorder="1" applyAlignment="1">
      <alignment horizontal="center" vertical="center"/>
    </xf>
    <xf numFmtId="4" fontId="3" fillId="0" borderId="4" xfId="5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3" fillId="0" borderId="0" xfId="5" applyFont="1" applyAlignment="1">
      <alignment horizontal="left" vertical="center" wrapText="1"/>
    </xf>
    <xf numFmtId="0" fontId="9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6" fillId="9" borderId="4" xfId="5" applyFont="1" applyFill="1" applyBorder="1" applyAlignment="1">
      <alignment horizontal="center" vertical="center"/>
    </xf>
    <xf numFmtId="164" fontId="6" fillId="9" borderId="4" xfId="5" applyNumberFormat="1" applyFont="1" applyFill="1" applyBorder="1" applyAlignment="1">
      <alignment horizontal="center" vertical="center"/>
    </xf>
    <xf numFmtId="164" fontId="6" fillId="9" borderId="24" xfId="5" applyNumberFormat="1" applyFont="1" applyFill="1" applyBorder="1" applyAlignment="1">
      <alignment horizontal="center" vertical="center" wrapText="1"/>
    </xf>
    <xf numFmtId="164" fontId="6" fillId="9" borderId="23" xfId="5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8" fillId="0" borderId="4" xfId="4" applyFont="1" applyBorder="1" applyAlignment="1">
      <alignment horizontal="center" vertical="center" wrapText="1"/>
    </xf>
    <xf numFmtId="0" fontId="18" fillId="0" borderId="4" xfId="4" applyFont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16" fillId="7" borderId="1" xfId="4" applyFont="1" applyFill="1" applyBorder="1" applyAlignment="1">
      <alignment horizontal="center" vertical="center"/>
    </xf>
    <xf numFmtId="0" fontId="16" fillId="7" borderId="2" xfId="4" applyFont="1" applyFill="1" applyBorder="1" applyAlignment="1">
      <alignment horizontal="center" vertical="center"/>
    </xf>
    <xf numFmtId="0" fontId="16" fillId="7" borderId="3" xfId="4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9" fillId="4" borderId="4" xfId="4" applyFont="1" applyFill="1" applyBorder="1" applyAlignment="1">
      <alignment horizontal="center" vertical="center" wrapText="1"/>
    </xf>
    <xf numFmtId="0" fontId="9" fillId="8" borderId="0" xfId="4" applyFont="1" applyFill="1" applyBorder="1" applyAlignment="1">
      <alignment horizontal="center"/>
    </xf>
  </cellXfs>
  <cellStyles count="6">
    <cellStyle name="Moeda" xfId="2" builtinId="4"/>
    <cellStyle name="Normal" xfId="0" builtinId="0"/>
    <cellStyle name="Normal 2" xfId="1"/>
    <cellStyle name="Normal 2 2" xfId="5"/>
    <cellStyle name="Normal 4 2" xfId="4"/>
    <cellStyle name="Porcentagem" xfId="3" builtinId="5"/>
  </cellStyles>
  <dxfs count="51"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28575</xdr:rowOff>
    </xdr:from>
    <xdr:to>
      <xdr:col>0</xdr:col>
      <xdr:colOff>883603</xdr:colOff>
      <xdr:row>0</xdr:row>
      <xdr:rowOff>924975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b="26711"/>
        <a:stretch/>
      </xdr:blipFill>
      <xdr:spPr bwMode="auto">
        <a:xfrm>
          <a:off x="180975" y="28575"/>
          <a:ext cx="702628" cy="89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247650</xdr:colOff>
      <xdr:row>5</xdr:row>
      <xdr:rowOff>57150</xdr:rowOff>
    </xdr:from>
    <xdr:to>
      <xdr:col>12</xdr:col>
      <xdr:colOff>135556</xdr:colOff>
      <xdr:row>14</xdr:row>
      <xdr:rowOff>66450</xdr:rowOff>
    </xdr:to>
    <xdr:pic>
      <xdr:nvPicPr>
        <xdr:cNvPr id="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38925" y="2209800"/>
          <a:ext cx="4764706" cy="180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981075</xdr:colOff>
      <xdr:row>0</xdr:row>
      <xdr:rowOff>28575</xdr:rowOff>
    </xdr:from>
    <xdr:ext cx="704850" cy="895350"/>
    <xdr:pic>
      <xdr:nvPicPr>
        <xdr:cNvPr id="2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711"/>
        <a:stretch>
          <a:fillRect/>
        </a:stretch>
      </xdr:blipFill>
      <xdr:spPr bwMode="auto">
        <a:xfrm>
          <a:off x="2009775" y="28575"/>
          <a:ext cx="7048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273050</xdr:colOff>
      <xdr:row>0</xdr:row>
      <xdr:rowOff>28575</xdr:rowOff>
    </xdr:from>
    <xdr:to>
      <xdr:col>2</xdr:col>
      <xdr:colOff>975678</xdr:colOff>
      <xdr:row>0</xdr:row>
      <xdr:rowOff>924975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b="26711"/>
        <a:stretch/>
      </xdr:blipFill>
      <xdr:spPr bwMode="auto">
        <a:xfrm>
          <a:off x="1463675" y="28575"/>
          <a:ext cx="702628" cy="89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0</xdr:colOff>
      <xdr:row>1</xdr:row>
      <xdr:rowOff>104775</xdr:rowOff>
    </xdr:to>
    <xdr:pic>
      <xdr:nvPicPr>
        <xdr:cNvPr id="2" name="Imagem 4" descr="Brasão_Prefeitura_NOV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5250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0</xdr:colOff>
      <xdr:row>1</xdr:row>
      <xdr:rowOff>104775</xdr:rowOff>
    </xdr:to>
    <xdr:pic>
      <xdr:nvPicPr>
        <xdr:cNvPr id="3" name="Imagem 3" descr="Brasão_Prefeitura_NOVO.jpg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5250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323850</xdr:colOff>
      <xdr:row>1</xdr:row>
      <xdr:rowOff>0</xdr:rowOff>
    </xdr:from>
    <xdr:to>
      <xdr:col>3</xdr:col>
      <xdr:colOff>523874</xdr:colOff>
      <xdr:row>1</xdr:row>
      <xdr:rowOff>0</xdr:rowOff>
    </xdr:to>
    <xdr:pic>
      <xdr:nvPicPr>
        <xdr:cNvPr id="4" name="Imagem 4" descr="Brasão_Prefeitura_NOVO.jpg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952500"/>
          <a:ext cx="101917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0</xdr:colOff>
      <xdr:row>1</xdr:row>
      <xdr:rowOff>104775</xdr:rowOff>
    </xdr:to>
    <xdr:pic>
      <xdr:nvPicPr>
        <xdr:cNvPr id="5" name="Imagem 5" descr="Brasão_Prefeitura_NOVO.jpg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5250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0</xdr:colOff>
      <xdr:row>1</xdr:row>
      <xdr:rowOff>104775</xdr:rowOff>
    </xdr:to>
    <xdr:pic>
      <xdr:nvPicPr>
        <xdr:cNvPr id="6" name="Imagem 6" descr="Brasão_Prefeitura_NOVO.jpg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5250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0</xdr:colOff>
      <xdr:row>1</xdr:row>
      <xdr:rowOff>104775</xdr:rowOff>
    </xdr:to>
    <xdr:pic>
      <xdr:nvPicPr>
        <xdr:cNvPr id="7" name="Imagem 4" descr="Brasão_Prefeitura_NOVO.jpg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5250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0</xdr:colOff>
      <xdr:row>1</xdr:row>
      <xdr:rowOff>104775</xdr:rowOff>
    </xdr:to>
    <xdr:pic>
      <xdr:nvPicPr>
        <xdr:cNvPr id="8" name="Imagem 8" descr="Brasão_Prefeitura_NOVO.jpg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5250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323850</xdr:colOff>
      <xdr:row>1</xdr:row>
      <xdr:rowOff>0</xdr:rowOff>
    </xdr:from>
    <xdr:to>
      <xdr:col>3</xdr:col>
      <xdr:colOff>523874</xdr:colOff>
      <xdr:row>1</xdr:row>
      <xdr:rowOff>0</xdr:rowOff>
    </xdr:to>
    <xdr:pic>
      <xdr:nvPicPr>
        <xdr:cNvPr id="9" name="Imagem 9" descr="Brasão_Prefeitura_NOVO.jpg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952500"/>
          <a:ext cx="101917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0</xdr:colOff>
      <xdr:row>1</xdr:row>
      <xdr:rowOff>104775</xdr:rowOff>
    </xdr:to>
    <xdr:pic>
      <xdr:nvPicPr>
        <xdr:cNvPr id="10" name="Imagem 10" descr="Brasão_Prefeitura_NOVO.jpg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5250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0</xdr:colOff>
      <xdr:row>1</xdr:row>
      <xdr:rowOff>104775</xdr:rowOff>
    </xdr:to>
    <xdr:pic>
      <xdr:nvPicPr>
        <xdr:cNvPr id="11" name="Imagem 11" descr="Brasão_Prefeitura_NOVO.jpg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5250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323850</xdr:colOff>
      <xdr:row>1</xdr:row>
      <xdr:rowOff>0</xdr:rowOff>
    </xdr:from>
    <xdr:to>
      <xdr:col>3</xdr:col>
      <xdr:colOff>523874</xdr:colOff>
      <xdr:row>1</xdr:row>
      <xdr:rowOff>0</xdr:rowOff>
    </xdr:to>
    <xdr:pic>
      <xdr:nvPicPr>
        <xdr:cNvPr id="12" name="Imagem 12" descr="Brasão_Prefeitura_NOVO.jpg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952500"/>
          <a:ext cx="101917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0</xdr:colOff>
      <xdr:row>1</xdr:row>
      <xdr:rowOff>104775</xdr:rowOff>
    </xdr:to>
    <xdr:pic>
      <xdr:nvPicPr>
        <xdr:cNvPr id="13" name="Imagem 13" descr="Brasão_Prefeitura_NOVO.jpg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5250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0</xdr:colOff>
      <xdr:row>1</xdr:row>
      <xdr:rowOff>104775</xdr:rowOff>
    </xdr:to>
    <xdr:pic>
      <xdr:nvPicPr>
        <xdr:cNvPr id="14" name="Imagem 14" descr="Brasão_Prefeitura_NOVO.jpg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5250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0</xdr:colOff>
      <xdr:row>1</xdr:row>
      <xdr:rowOff>104775</xdr:rowOff>
    </xdr:to>
    <xdr:pic>
      <xdr:nvPicPr>
        <xdr:cNvPr id="15" name="Imagem 4" descr="Brasão_Prefeitura_NOVO.jpg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5250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0</xdr:colOff>
      <xdr:row>1</xdr:row>
      <xdr:rowOff>104775</xdr:rowOff>
    </xdr:to>
    <xdr:pic>
      <xdr:nvPicPr>
        <xdr:cNvPr id="16" name="Imagem 16" descr="Brasão_Prefeitura_NOVO.jpg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5250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190500</xdr:rowOff>
    </xdr:from>
    <xdr:to>
      <xdr:col>1</xdr:col>
      <xdr:colOff>390525</xdr:colOff>
      <xdr:row>0</xdr:row>
      <xdr:rowOff>190500</xdr:rowOff>
    </xdr:to>
    <xdr:pic>
      <xdr:nvPicPr>
        <xdr:cNvPr id="17" name="Imagem 16" descr="Brasão_Prefeitura_NOVO.jpg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704850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190500</xdr:rowOff>
    </xdr:from>
    <xdr:to>
      <xdr:col>1</xdr:col>
      <xdr:colOff>390525</xdr:colOff>
      <xdr:row>0</xdr:row>
      <xdr:rowOff>190500</xdr:rowOff>
    </xdr:to>
    <xdr:pic>
      <xdr:nvPicPr>
        <xdr:cNvPr id="18" name="Imagem 17" descr="Brasão_Prefeitura_NOVO.jpg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704850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190500</xdr:rowOff>
    </xdr:from>
    <xdr:to>
      <xdr:col>1</xdr:col>
      <xdr:colOff>390525</xdr:colOff>
      <xdr:row>0</xdr:row>
      <xdr:rowOff>190500</xdr:rowOff>
    </xdr:to>
    <xdr:pic>
      <xdr:nvPicPr>
        <xdr:cNvPr id="19" name="Imagem 18" descr="Brasão_Prefeitura_NOVO.jpg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704850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190500</xdr:rowOff>
    </xdr:from>
    <xdr:to>
      <xdr:col>1</xdr:col>
      <xdr:colOff>390525</xdr:colOff>
      <xdr:row>0</xdr:row>
      <xdr:rowOff>190500</xdr:rowOff>
    </xdr:to>
    <xdr:pic>
      <xdr:nvPicPr>
        <xdr:cNvPr id="20" name="Imagem 19" descr="Brasão_Prefeitura_NOVO.jpg">
          <a:extLst>
            <a:ext uri="{FF2B5EF4-FFF2-40B4-BE49-F238E27FC236}">
              <a16:creationId xmlns:a16="http://schemas.microsoft.com/office/drawing/2014/main" xmlns="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704850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190500</xdr:rowOff>
    </xdr:from>
    <xdr:to>
      <xdr:col>1</xdr:col>
      <xdr:colOff>390525</xdr:colOff>
      <xdr:row>0</xdr:row>
      <xdr:rowOff>190500</xdr:rowOff>
    </xdr:to>
    <xdr:pic>
      <xdr:nvPicPr>
        <xdr:cNvPr id="21" name="Imagem 24" descr="Brasão_Prefeitura_NOVO.jpg">
          <a:extLst>
            <a:ext uri="{FF2B5EF4-FFF2-40B4-BE49-F238E27FC236}">
              <a16:creationId xmlns:a16="http://schemas.microsoft.com/office/drawing/2014/main" xmlns="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704850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190500</xdr:rowOff>
    </xdr:from>
    <xdr:to>
      <xdr:col>1</xdr:col>
      <xdr:colOff>390525</xdr:colOff>
      <xdr:row>0</xdr:row>
      <xdr:rowOff>190500</xdr:rowOff>
    </xdr:to>
    <xdr:pic>
      <xdr:nvPicPr>
        <xdr:cNvPr id="22" name="Imagem 27" descr="Brasão_Prefeitura_NOVO.jpg"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contrast="10000"/>
        </a:blip>
        <a:srcRect/>
        <a:stretch>
          <a:fillRect/>
        </a:stretch>
      </xdr:blipFill>
      <xdr:spPr bwMode="auto">
        <a:xfrm>
          <a:off x="704850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1040347</xdr:colOff>
      <xdr:row>0</xdr:row>
      <xdr:rowOff>28575</xdr:rowOff>
    </xdr:from>
    <xdr:to>
      <xdr:col>1</xdr:col>
      <xdr:colOff>1742975</xdr:colOff>
      <xdr:row>0</xdr:row>
      <xdr:rowOff>924975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/>
        <a:srcRect b="26711"/>
        <a:stretch/>
      </xdr:blipFill>
      <xdr:spPr bwMode="auto">
        <a:xfrm>
          <a:off x="1745197" y="28575"/>
          <a:ext cx="702628" cy="89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REF%20ITAGUARA\Dropbox\Prefeitura\Reforma%20de%20Pra&#231;as\Licita&#231;&#227;o\Ap&#243;s%20an&#225;lise%20da%20licita&#231;&#227;o%20pela%20CAIXA\Or&#231;amento_Revisado_27-12-17\PLANILHA%20M&#218;LTIPLA%202.3_Reforma%20de%20Pra&#231;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ssandra\trabalho\TRABALHO\EXCEL\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29">
          <cell r="G29">
            <v>42887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Encargos Sociais"/>
      <sheetName val="BDI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zoomScaleNormal="100" zoomScaleSheetLayoutView="100" workbookViewId="0">
      <selection sqref="A1:D1"/>
    </sheetView>
  </sheetViews>
  <sheetFormatPr defaultRowHeight="15" x14ac:dyDescent="0.25"/>
  <cols>
    <col min="1" max="2" width="18.7109375" customWidth="1"/>
    <col min="3" max="3" width="39.7109375" customWidth="1"/>
    <col min="4" max="4" width="18.7109375" customWidth="1"/>
  </cols>
  <sheetData>
    <row r="1" spans="1:4" ht="75" customHeight="1" thickBot="1" x14ac:dyDescent="0.3">
      <c r="A1" s="116" t="s">
        <v>64</v>
      </c>
      <c r="B1" s="116"/>
      <c r="C1" s="116"/>
      <c r="D1" s="116"/>
    </row>
    <row r="2" spans="1:4" ht="18.75" thickBot="1" x14ac:dyDescent="0.3">
      <c r="A2" s="117" t="s">
        <v>10</v>
      </c>
      <c r="B2" s="118"/>
      <c r="C2" s="118"/>
      <c r="D2" s="119"/>
    </row>
    <row r="3" spans="1:4" x14ac:dyDescent="0.25">
      <c r="A3" s="2"/>
      <c r="B3" s="3"/>
      <c r="C3" s="3"/>
      <c r="D3" s="3"/>
    </row>
    <row r="4" spans="1:4" ht="45.75" customHeight="1" x14ac:dyDescent="0.25">
      <c r="A4" s="120" t="s">
        <v>43</v>
      </c>
      <c r="B4" s="120"/>
      <c r="C4" s="120"/>
      <c r="D4" s="120"/>
    </row>
    <row r="5" spans="1:4" x14ac:dyDescent="0.25">
      <c r="A5" s="121" t="s">
        <v>40</v>
      </c>
      <c r="B5" s="121"/>
      <c r="C5" s="121"/>
      <c r="D5" s="121"/>
    </row>
    <row r="6" spans="1:4" ht="15.75" thickBot="1" x14ac:dyDescent="0.3">
      <c r="A6" s="4"/>
      <c r="B6" s="4"/>
      <c r="C6" s="4"/>
      <c r="D6" s="4"/>
    </row>
    <row r="7" spans="1:4" ht="15.75" thickBot="1" x14ac:dyDescent="0.3">
      <c r="A7" s="110" t="s">
        <v>11</v>
      </c>
      <c r="B7" s="111" t="s">
        <v>12</v>
      </c>
      <c r="C7" s="111" t="s">
        <v>13</v>
      </c>
      <c r="D7" s="5" t="s">
        <v>14</v>
      </c>
    </row>
    <row r="8" spans="1:4" ht="15.75" thickBot="1" x14ac:dyDescent="0.3">
      <c r="A8" s="6" t="s">
        <v>3</v>
      </c>
      <c r="B8" s="7" t="s">
        <v>15</v>
      </c>
      <c r="C8" s="7" t="s">
        <v>16</v>
      </c>
      <c r="D8" s="8">
        <v>5.2900000000000003E-2</v>
      </c>
    </row>
    <row r="9" spans="1:4" ht="15.75" thickBot="1" x14ac:dyDescent="0.3">
      <c r="A9" s="9" t="s">
        <v>17</v>
      </c>
      <c r="B9" s="10" t="s">
        <v>18</v>
      </c>
      <c r="C9" s="10" t="s">
        <v>19</v>
      </c>
      <c r="D9" s="11">
        <v>2.5000000000000001E-3</v>
      </c>
    </row>
    <row r="10" spans="1:4" ht="15.75" thickBot="1" x14ac:dyDescent="0.3">
      <c r="A10" s="9" t="s">
        <v>20</v>
      </c>
      <c r="B10" s="10" t="s">
        <v>21</v>
      </c>
      <c r="C10" s="10" t="s">
        <v>22</v>
      </c>
      <c r="D10" s="11">
        <v>0.01</v>
      </c>
    </row>
    <row r="11" spans="1:4" ht="15.75" thickBot="1" x14ac:dyDescent="0.3">
      <c r="A11" s="9" t="s">
        <v>23</v>
      </c>
      <c r="B11" s="10" t="s">
        <v>24</v>
      </c>
      <c r="C11" s="10" t="s">
        <v>25</v>
      </c>
      <c r="D11" s="11">
        <v>1.01E-2</v>
      </c>
    </row>
    <row r="12" spans="1:4" ht="15.75" thickBot="1" x14ac:dyDescent="0.3">
      <c r="A12" s="9" t="s">
        <v>26</v>
      </c>
      <c r="B12" s="10" t="s">
        <v>27</v>
      </c>
      <c r="C12" s="10" t="s">
        <v>28</v>
      </c>
      <c r="D12" s="11">
        <v>0.08</v>
      </c>
    </row>
    <row r="13" spans="1:4" ht="15.75" thickBot="1" x14ac:dyDescent="0.3">
      <c r="A13" s="9" t="s">
        <v>29</v>
      </c>
      <c r="B13" s="10" t="s">
        <v>30</v>
      </c>
      <c r="C13" s="10" t="s">
        <v>31</v>
      </c>
      <c r="D13" s="11">
        <f>SUM(D14:D16)</f>
        <v>8.1499999999999989E-2</v>
      </c>
    </row>
    <row r="14" spans="1:4" x14ac:dyDescent="0.25">
      <c r="A14" s="12" t="s">
        <v>32</v>
      </c>
      <c r="B14" s="13"/>
      <c r="C14" s="13" t="s">
        <v>33</v>
      </c>
      <c r="D14" s="14">
        <v>6.4999999999999997E-3</v>
      </c>
    </row>
    <row r="15" spans="1:4" x14ac:dyDescent="0.25">
      <c r="A15" s="15" t="s">
        <v>34</v>
      </c>
      <c r="B15" s="16"/>
      <c r="C15" s="16" t="s">
        <v>35</v>
      </c>
      <c r="D15" s="17">
        <v>0.03</v>
      </c>
    </row>
    <row r="16" spans="1:4" ht="15.75" thickBot="1" x14ac:dyDescent="0.3">
      <c r="A16" s="18" t="s">
        <v>36</v>
      </c>
      <c r="B16" s="19"/>
      <c r="C16" s="1" t="s">
        <v>39</v>
      </c>
      <c r="D16" s="20">
        <v>4.4999999999999998E-2</v>
      </c>
    </row>
    <row r="17" spans="1:4" ht="15.75" thickBot="1" x14ac:dyDescent="0.3">
      <c r="A17" s="21"/>
      <c r="B17" s="21"/>
      <c r="C17" s="21"/>
      <c r="D17" s="21"/>
    </row>
    <row r="18" spans="1:4" ht="15.75" thickBot="1" x14ac:dyDescent="0.3">
      <c r="A18" s="122" t="s">
        <v>37</v>
      </c>
      <c r="B18" s="123"/>
      <c r="C18" s="123"/>
      <c r="D18" s="11">
        <f>ROUND((1+D8+D9+D10)*(1+D11)*(1+D12)/(1-D13)-1,4)</f>
        <v>0.26540000000000002</v>
      </c>
    </row>
    <row r="19" spans="1:4" x14ac:dyDescent="0.25">
      <c r="A19" s="21"/>
      <c r="B19" s="21"/>
      <c r="C19" s="21"/>
      <c r="D19" s="21"/>
    </row>
    <row r="20" spans="1:4" x14ac:dyDescent="0.25">
      <c r="A20" s="22" t="s">
        <v>38</v>
      </c>
      <c r="B20" s="21"/>
      <c r="C20" s="21"/>
      <c r="D20" s="21"/>
    </row>
    <row r="21" spans="1:4" x14ac:dyDescent="0.25">
      <c r="A21" s="112" t="s">
        <v>41</v>
      </c>
      <c r="B21" s="112"/>
      <c r="C21" s="112"/>
      <c r="D21" s="112"/>
    </row>
    <row r="22" spans="1:4" ht="30" customHeight="1" x14ac:dyDescent="0.25">
      <c r="A22" s="112" t="s">
        <v>65</v>
      </c>
      <c r="B22" s="112"/>
      <c r="C22" s="112"/>
      <c r="D22" s="112"/>
    </row>
    <row r="23" spans="1:4" x14ac:dyDescent="0.25">
      <c r="A23" s="113" t="s">
        <v>42</v>
      </c>
      <c r="B23" s="113"/>
      <c r="C23" s="113"/>
      <c r="D23" s="113"/>
    </row>
    <row r="24" spans="1:4" x14ac:dyDescent="0.25">
      <c r="A24" s="21"/>
      <c r="B24" s="21"/>
      <c r="C24" s="21"/>
      <c r="D24" s="21"/>
    </row>
    <row r="25" spans="1:4" x14ac:dyDescent="0.25">
      <c r="A25" s="21" t="s">
        <v>114</v>
      </c>
      <c r="B25" s="21"/>
      <c r="C25" s="21"/>
      <c r="D25" s="21"/>
    </row>
    <row r="26" spans="1:4" x14ac:dyDescent="0.25">
      <c r="A26" s="21"/>
      <c r="B26" s="21"/>
      <c r="C26" s="21"/>
      <c r="D26" s="21"/>
    </row>
    <row r="27" spans="1:4" x14ac:dyDescent="0.25">
      <c r="A27" s="21"/>
      <c r="B27" s="21"/>
      <c r="C27" s="21"/>
      <c r="D27" s="21"/>
    </row>
    <row r="28" spans="1:4" x14ac:dyDescent="0.25">
      <c r="A28" s="21"/>
      <c r="B28" s="21"/>
      <c r="C28" s="21"/>
      <c r="D28" s="21"/>
    </row>
    <row r="29" spans="1:4" x14ac:dyDescent="0.25">
      <c r="A29" s="114" t="s">
        <v>66</v>
      </c>
      <c r="B29" s="114"/>
      <c r="C29" s="114"/>
      <c r="D29" s="114"/>
    </row>
    <row r="30" spans="1:4" x14ac:dyDescent="0.25">
      <c r="A30" s="115" t="s">
        <v>67</v>
      </c>
      <c r="B30" s="115"/>
      <c r="C30" s="115"/>
      <c r="D30" s="115"/>
    </row>
  </sheetData>
  <mergeCells count="10">
    <mergeCell ref="A22:D22"/>
    <mergeCell ref="A23:D23"/>
    <mergeCell ref="A29:D29"/>
    <mergeCell ref="A30:D30"/>
    <mergeCell ref="A1:D1"/>
    <mergeCell ref="A2:D2"/>
    <mergeCell ref="A4:D4"/>
    <mergeCell ref="A5:D5"/>
    <mergeCell ref="A18:C18"/>
    <mergeCell ref="A21:D21"/>
  </mergeCells>
  <printOptions horizontalCentered="1"/>
  <pageMargins left="0.78740157480314965" right="0.59055118110236227" top="0.59055118110236227" bottom="0.59055118110236227" header="0.31496062992125984" footer="0.31496062992125984"/>
  <pageSetup scale="94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9"/>
  <sheetViews>
    <sheetView view="pageBreakPreview" zoomScaleNormal="100" zoomScaleSheetLayoutView="100" workbookViewId="0">
      <selection sqref="A1:H1"/>
    </sheetView>
  </sheetViews>
  <sheetFormatPr defaultRowHeight="12.75" x14ac:dyDescent="0.2"/>
  <cols>
    <col min="1" max="1" width="5.7109375" style="84" customWidth="1"/>
    <col min="2" max="2" width="9.7109375" style="85" customWidth="1"/>
    <col min="3" max="3" width="64.5703125" style="84" bestFit="1" customWidth="1"/>
    <col min="4" max="4" width="9.140625" style="84" bestFit="1" customWidth="1"/>
    <col min="5" max="5" width="15.42578125" style="84" bestFit="1" customWidth="1"/>
    <col min="6" max="6" width="14.7109375" style="84" bestFit="1" customWidth="1"/>
    <col min="7" max="7" width="17.140625" style="84" customWidth="1"/>
    <col min="8" max="8" width="14.140625" style="84" bestFit="1" customWidth="1"/>
    <col min="9" max="16384" width="9.140625" style="84"/>
  </cols>
  <sheetData>
    <row r="1" spans="1:8" ht="75" customHeight="1" thickBot="1" x14ac:dyDescent="0.25">
      <c r="A1" s="127" t="s">
        <v>45</v>
      </c>
      <c r="B1" s="127"/>
      <c r="C1" s="127"/>
      <c r="D1" s="127"/>
      <c r="E1" s="127"/>
      <c r="F1" s="127"/>
      <c r="G1" s="127"/>
      <c r="H1" s="127"/>
    </row>
    <row r="2" spans="1:8" ht="18.75" customHeight="1" thickBot="1" x14ac:dyDescent="0.3">
      <c r="A2" s="128" t="s">
        <v>92</v>
      </c>
      <c r="B2" s="129"/>
      <c r="C2" s="130"/>
      <c r="D2" s="130"/>
      <c r="E2" s="130"/>
      <c r="F2" s="130"/>
      <c r="G2" s="130"/>
      <c r="H2" s="131"/>
    </row>
    <row r="3" spans="1:8" x14ac:dyDescent="0.2">
      <c r="A3" s="98"/>
      <c r="B3" s="98"/>
      <c r="C3" s="98"/>
      <c r="D3" s="89"/>
      <c r="E3" s="97"/>
      <c r="F3" s="94"/>
      <c r="G3" s="94"/>
      <c r="H3" s="94"/>
    </row>
    <row r="4" spans="1:8" ht="25.5" customHeight="1" x14ac:dyDescent="0.2">
      <c r="A4" s="124" t="s">
        <v>93</v>
      </c>
      <c r="B4" s="124"/>
      <c r="C4" s="124"/>
      <c r="D4" s="124"/>
      <c r="E4" s="124"/>
      <c r="F4" s="124"/>
      <c r="G4" s="124"/>
      <c r="H4" s="124"/>
    </row>
    <row r="5" spans="1:8" x14ac:dyDescent="0.2">
      <c r="A5" s="99" t="s">
        <v>40</v>
      </c>
      <c r="B5" s="99"/>
      <c r="C5" s="99"/>
      <c r="D5" s="99"/>
      <c r="E5" s="99"/>
      <c r="F5" s="100"/>
      <c r="G5" s="100"/>
      <c r="H5" s="100"/>
    </row>
    <row r="6" spans="1:8" x14ac:dyDescent="0.2">
      <c r="A6" s="99" t="s">
        <v>113</v>
      </c>
      <c r="B6" s="98"/>
      <c r="C6" s="98"/>
      <c r="D6" s="89"/>
      <c r="E6" s="97"/>
      <c r="G6" s="96"/>
      <c r="H6" s="95"/>
    </row>
    <row r="7" spans="1:8" x14ac:dyDescent="0.2">
      <c r="A7" s="89"/>
      <c r="B7" s="89"/>
      <c r="C7" s="89"/>
      <c r="D7" s="89"/>
      <c r="E7" s="89"/>
      <c r="F7" s="94"/>
      <c r="G7" s="94"/>
      <c r="H7" s="94"/>
    </row>
    <row r="8" spans="1:8" ht="15" customHeight="1" x14ac:dyDescent="0.2">
      <c r="A8" s="132" t="s">
        <v>0</v>
      </c>
      <c r="B8" s="132" t="s">
        <v>48</v>
      </c>
      <c r="C8" s="132" t="s">
        <v>1</v>
      </c>
      <c r="D8" s="132" t="s">
        <v>2</v>
      </c>
      <c r="E8" s="133" t="s">
        <v>91</v>
      </c>
      <c r="F8" s="133"/>
      <c r="G8" s="133"/>
      <c r="H8" s="133"/>
    </row>
    <row r="9" spans="1:8" ht="15" customHeight="1" x14ac:dyDescent="0.2">
      <c r="A9" s="132"/>
      <c r="B9" s="132"/>
      <c r="C9" s="132"/>
      <c r="D9" s="132"/>
      <c r="E9" s="93" t="s">
        <v>90</v>
      </c>
      <c r="F9" s="93" t="s">
        <v>89</v>
      </c>
      <c r="G9" s="93" t="s">
        <v>88</v>
      </c>
      <c r="H9" s="134" t="s">
        <v>87</v>
      </c>
    </row>
    <row r="10" spans="1:8" ht="38.25" x14ac:dyDescent="0.2">
      <c r="A10" s="132"/>
      <c r="B10" s="132"/>
      <c r="C10" s="132"/>
      <c r="D10" s="132"/>
      <c r="E10" s="92" t="s">
        <v>70</v>
      </c>
      <c r="F10" s="92" t="s">
        <v>69</v>
      </c>
      <c r="G10" s="92" t="s">
        <v>94</v>
      </c>
      <c r="H10" s="135"/>
    </row>
    <row r="11" spans="1:8" ht="15.75" customHeight="1" x14ac:dyDescent="0.2">
      <c r="A11" s="104" t="s">
        <v>3</v>
      </c>
      <c r="B11" s="103" t="s">
        <v>8</v>
      </c>
      <c r="C11" s="105"/>
      <c r="D11" s="105"/>
      <c r="E11" s="91"/>
      <c r="F11" s="91"/>
      <c r="G11" s="91"/>
      <c r="H11" s="102"/>
    </row>
    <row r="12" spans="1:8" ht="63.75" x14ac:dyDescent="0.2">
      <c r="A12" s="106" t="s">
        <v>4</v>
      </c>
      <c r="B12" s="101" t="s">
        <v>105</v>
      </c>
      <c r="C12" s="107" t="s">
        <v>95</v>
      </c>
      <c r="D12" s="106" t="s">
        <v>9</v>
      </c>
      <c r="E12" s="108">
        <v>4214.8</v>
      </c>
      <c r="F12" s="108">
        <v>2640.27</v>
      </c>
      <c r="G12" s="108">
        <v>2313</v>
      </c>
      <c r="H12" s="109">
        <f>AVERAGE(E12:G12)</f>
        <v>3056.0233333333331</v>
      </c>
    </row>
    <row r="13" spans="1:8" ht="51" x14ac:dyDescent="0.2">
      <c r="A13" s="106" t="s">
        <v>5</v>
      </c>
      <c r="B13" s="101" t="s">
        <v>106</v>
      </c>
      <c r="C13" s="107" t="s">
        <v>96</v>
      </c>
      <c r="D13" s="106" t="s">
        <v>9</v>
      </c>
      <c r="E13" s="108">
        <v>8143.2</v>
      </c>
      <c r="F13" s="108">
        <v>5197.72</v>
      </c>
      <c r="G13" s="108">
        <v>5011.2</v>
      </c>
      <c r="H13" s="109">
        <f t="shared" ref="H13:H21" si="0">AVERAGE(E13:G13)</f>
        <v>6117.373333333333</v>
      </c>
    </row>
    <row r="14" spans="1:8" ht="25.5" x14ac:dyDescent="0.2">
      <c r="A14" s="106" t="s">
        <v>6</v>
      </c>
      <c r="B14" s="101" t="s">
        <v>107</v>
      </c>
      <c r="C14" s="107" t="s">
        <v>97</v>
      </c>
      <c r="D14" s="106" t="s">
        <v>9</v>
      </c>
      <c r="E14" s="108">
        <v>600</v>
      </c>
      <c r="F14" s="108">
        <v>1896.63</v>
      </c>
      <c r="G14" s="108">
        <v>2300</v>
      </c>
      <c r="H14" s="109">
        <f t="shared" si="0"/>
        <v>1598.8766666666668</v>
      </c>
    </row>
    <row r="15" spans="1:8" ht="25.5" x14ac:dyDescent="0.2">
      <c r="A15" s="106" t="s">
        <v>7</v>
      </c>
      <c r="B15" s="101" t="s">
        <v>108</v>
      </c>
      <c r="C15" s="107" t="s">
        <v>98</v>
      </c>
      <c r="D15" s="106" t="s">
        <v>9</v>
      </c>
      <c r="E15" s="108">
        <v>600</v>
      </c>
      <c r="F15" s="108">
        <v>1896.63</v>
      </c>
      <c r="G15" s="108">
        <v>1566</v>
      </c>
      <c r="H15" s="109">
        <f t="shared" si="0"/>
        <v>1354.21</v>
      </c>
    </row>
    <row r="16" spans="1:8" ht="15.75" customHeight="1" x14ac:dyDescent="0.2">
      <c r="A16" s="104" t="s">
        <v>17</v>
      </c>
      <c r="B16" s="103" t="s">
        <v>99</v>
      </c>
      <c r="C16" s="105"/>
      <c r="D16" s="105"/>
      <c r="E16" s="91"/>
      <c r="F16" s="91"/>
      <c r="G16" s="91"/>
      <c r="H16" s="102"/>
    </row>
    <row r="17" spans="1:10" ht="38.25" x14ac:dyDescent="0.2">
      <c r="A17" s="106" t="s">
        <v>86</v>
      </c>
      <c r="B17" s="101" t="s">
        <v>108</v>
      </c>
      <c r="C17" s="107" t="s">
        <v>100</v>
      </c>
      <c r="D17" s="106" t="s">
        <v>50</v>
      </c>
      <c r="E17" s="108">
        <v>1050</v>
      </c>
      <c r="F17" s="108">
        <v>671.72</v>
      </c>
      <c r="G17" s="108">
        <v>600</v>
      </c>
      <c r="H17" s="109">
        <f t="shared" si="0"/>
        <v>773.90666666666675</v>
      </c>
    </row>
    <row r="18" spans="1:10" ht="38.25" x14ac:dyDescent="0.2">
      <c r="A18" s="106" t="s">
        <v>85</v>
      </c>
      <c r="B18" s="101" t="s">
        <v>109</v>
      </c>
      <c r="C18" s="107" t="s">
        <v>101</v>
      </c>
      <c r="D18" s="106" t="s">
        <v>50</v>
      </c>
      <c r="E18" s="108">
        <v>1250</v>
      </c>
      <c r="F18" s="108">
        <v>948.32</v>
      </c>
      <c r="G18" s="108">
        <v>690</v>
      </c>
      <c r="H18" s="109">
        <f t="shared" si="0"/>
        <v>962.77333333333343</v>
      </c>
    </row>
    <row r="19" spans="1:10" ht="38.25" x14ac:dyDescent="0.2">
      <c r="A19" s="106" t="s">
        <v>84</v>
      </c>
      <c r="B19" s="101" t="s">
        <v>110</v>
      </c>
      <c r="C19" s="107" t="s">
        <v>102</v>
      </c>
      <c r="D19" s="106" t="s">
        <v>50</v>
      </c>
      <c r="E19" s="108">
        <v>1400</v>
      </c>
      <c r="F19" s="108">
        <v>1106.3699999999999</v>
      </c>
      <c r="G19" s="108">
        <v>850</v>
      </c>
      <c r="H19" s="109">
        <f t="shared" si="0"/>
        <v>1118.79</v>
      </c>
    </row>
    <row r="20" spans="1:10" ht="38.25" x14ac:dyDescent="0.2">
      <c r="A20" s="106" t="s">
        <v>83</v>
      </c>
      <c r="B20" s="101" t="s">
        <v>111</v>
      </c>
      <c r="C20" s="107" t="s">
        <v>103</v>
      </c>
      <c r="D20" s="106" t="s">
        <v>50</v>
      </c>
      <c r="E20" s="108">
        <v>1600</v>
      </c>
      <c r="F20" s="108">
        <v>1185.3900000000001</v>
      </c>
      <c r="G20" s="108">
        <v>930</v>
      </c>
      <c r="H20" s="109">
        <f t="shared" si="0"/>
        <v>1238.4633333333334</v>
      </c>
    </row>
    <row r="21" spans="1:10" ht="38.25" x14ac:dyDescent="0.2">
      <c r="A21" s="106" t="s">
        <v>82</v>
      </c>
      <c r="B21" s="101" t="s">
        <v>112</v>
      </c>
      <c r="C21" s="107" t="s">
        <v>104</v>
      </c>
      <c r="D21" s="106" t="s">
        <v>50</v>
      </c>
      <c r="E21" s="108">
        <v>1850</v>
      </c>
      <c r="F21" s="108">
        <v>1422.47</v>
      </c>
      <c r="G21" s="108">
        <v>980</v>
      </c>
      <c r="H21" s="109">
        <f t="shared" si="0"/>
        <v>1417.49</v>
      </c>
    </row>
    <row r="22" spans="1:10" s="86" customFormat="1" ht="14.25" x14ac:dyDescent="0.2">
      <c r="A22" s="90"/>
      <c r="B22" s="90"/>
      <c r="C22" s="90"/>
      <c r="D22" s="90"/>
      <c r="E22" s="90"/>
      <c r="F22" s="90"/>
      <c r="G22" s="90"/>
      <c r="H22" s="90"/>
    </row>
    <row r="23" spans="1:10" s="86" customFormat="1" ht="14.25" x14ac:dyDescent="0.2">
      <c r="A23" s="90" t="s">
        <v>114</v>
      </c>
      <c r="B23" s="90"/>
      <c r="C23" s="90"/>
      <c r="D23" s="90"/>
      <c r="E23" s="90"/>
      <c r="F23" s="90"/>
      <c r="G23" s="90"/>
      <c r="H23" s="90"/>
    </row>
    <row r="24" spans="1:10" s="86" customFormat="1" ht="14.25" x14ac:dyDescent="0.2">
      <c r="A24" s="90"/>
      <c r="B24" s="90"/>
      <c r="C24" s="90"/>
      <c r="D24" s="90"/>
      <c r="E24" s="90"/>
      <c r="F24" s="90"/>
      <c r="G24" s="90"/>
      <c r="H24" s="90"/>
      <c r="I24" s="88"/>
      <c r="J24" s="88"/>
    </row>
    <row r="25" spans="1:10" s="86" customFormat="1" ht="14.25" x14ac:dyDescent="0.2">
      <c r="A25" s="90"/>
      <c r="B25" s="90"/>
      <c r="C25" s="90"/>
      <c r="D25" s="90"/>
      <c r="E25" s="90"/>
      <c r="F25" s="90"/>
      <c r="G25" s="90"/>
      <c r="H25" s="90"/>
    </row>
    <row r="26" spans="1:10" s="86" customFormat="1" ht="14.25" x14ac:dyDescent="0.2">
      <c r="A26" s="90"/>
      <c r="B26" s="90"/>
      <c r="C26" s="90"/>
      <c r="D26" s="90"/>
      <c r="E26" s="90"/>
      <c r="F26" s="90"/>
      <c r="G26" s="90"/>
      <c r="H26" s="90"/>
    </row>
    <row r="27" spans="1:10" s="86" customFormat="1" ht="14.25" x14ac:dyDescent="0.2">
      <c r="A27" s="125" t="s">
        <v>66</v>
      </c>
      <c r="B27" s="125"/>
      <c r="C27" s="125"/>
      <c r="D27" s="125"/>
      <c r="E27" s="125"/>
      <c r="F27" s="125"/>
      <c r="G27" s="125"/>
      <c r="H27" s="125"/>
    </row>
    <row r="28" spans="1:10" s="86" customFormat="1" ht="14.25" x14ac:dyDescent="0.2">
      <c r="A28" s="126" t="s">
        <v>67</v>
      </c>
      <c r="B28" s="126"/>
      <c r="C28" s="126"/>
      <c r="D28" s="126"/>
      <c r="E28" s="126"/>
      <c r="F28" s="126"/>
      <c r="G28" s="126"/>
      <c r="H28" s="126"/>
    </row>
    <row r="29" spans="1:10" s="86" customFormat="1" ht="14.25" x14ac:dyDescent="0.2">
      <c r="B29" s="85"/>
      <c r="E29" s="87"/>
      <c r="F29" s="87"/>
      <c r="G29" s="87"/>
      <c r="H29" s="87"/>
    </row>
    <row r="30" spans="1:10" s="86" customFormat="1" ht="14.25" x14ac:dyDescent="0.2">
      <c r="B30" s="85"/>
      <c r="E30" s="87"/>
      <c r="F30" s="87"/>
      <c r="G30" s="87"/>
      <c r="H30" s="87"/>
    </row>
    <row r="31" spans="1:10" s="86" customFormat="1" ht="14.25" x14ac:dyDescent="0.2">
      <c r="B31" s="85"/>
      <c r="E31" s="87"/>
      <c r="F31" s="87"/>
      <c r="G31" s="87"/>
      <c r="H31" s="87"/>
    </row>
    <row r="32" spans="1:10" s="86" customFormat="1" ht="14.25" x14ac:dyDescent="0.2">
      <c r="B32" s="85"/>
      <c r="E32" s="87"/>
      <c r="F32" s="87"/>
      <c r="G32" s="87"/>
      <c r="H32" s="87"/>
    </row>
    <row r="33" spans="2:8" s="86" customFormat="1" ht="14.25" x14ac:dyDescent="0.2">
      <c r="B33" s="85"/>
      <c r="E33" s="87"/>
      <c r="F33" s="87"/>
      <c r="G33" s="87"/>
      <c r="H33" s="87"/>
    </row>
    <row r="34" spans="2:8" s="86" customFormat="1" ht="14.25" x14ac:dyDescent="0.2">
      <c r="B34" s="85"/>
      <c r="E34" s="87"/>
      <c r="F34" s="87"/>
      <c r="G34" s="87"/>
      <c r="H34" s="87"/>
    </row>
    <row r="35" spans="2:8" s="86" customFormat="1" ht="14.25" x14ac:dyDescent="0.2">
      <c r="B35" s="85"/>
      <c r="E35" s="87"/>
      <c r="F35" s="87"/>
      <c r="G35" s="87"/>
      <c r="H35" s="87"/>
    </row>
    <row r="36" spans="2:8" s="86" customFormat="1" ht="14.25" x14ac:dyDescent="0.2">
      <c r="B36" s="85"/>
      <c r="E36" s="87"/>
      <c r="F36" s="87"/>
      <c r="G36" s="87"/>
      <c r="H36" s="87"/>
    </row>
    <row r="37" spans="2:8" s="86" customFormat="1" ht="14.25" x14ac:dyDescent="0.2">
      <c r="B37" s="85"/>
      <c r="E37" s="87"/>
      <c r="F37" s="87"/>
      <c r="G37" s="87"/>
      <c r="H37" s="87"/>
    </row>
    <row r="38" spans="2:8" s="86" customFormat="1" ht="14.25" x14ac:dyDescent="0.2">
      <c r="B38" s="85"/>
      <c r="E38" s="87"/>
      <c r="F38" s="87"/>
      <c r="G38" s="87"/>
      <c r="H38" s="87"/>
    </row>
    <row r="39" spans="2:8" s="86" customFormat="1" ht="14.25" x14ac:dyDescent="0.2">
      <c r="B39" s="85"/>
      <c r="E39" s="87"/>
      <c r="F39" s="87"/>
      <c r="G39" s="87"/>
      <c r="H39" s="87"/>
    </row>
    <row r="40" spans="2:8" s="86" customFormat="1" ht="14.25" x14ac:dyDescent="0.2">
      <c r="B40" s="85"/>
      <c r="E40" s="87"/>
      <c r="F40" s="87"/>
      <c r="G40" s="87"/>
      <c r="H40" s="87"/>
    </row>
    <row r="41" spans="2:8" s="86" customFormat="1" ht="14.25" x14ac:dyDescent="0.2">
      <c r="B41" s="85"/>
      <c r="E41" s="87"/>
      <c r="F41" s="87"/>
      <c r="G41" s="87"/>
      <c r="H41" s="87"/>
    </row>
    <row r="42" spans="2:8" s="86" customFormat="1" ht="14.25" x14ac:dyDescent="0.2">
      <c r="B42" s="85"/>
      <c r="E42" s="87"/>
      <c r="F42" s="87"/>
      <c r="G42" s="87"/>
      <c r="H42" s="87"/>
    </row>
    <row r="43" spans="2:8" s="86" customFormat="1" ht="14.25" x14ac:dyDescent="0.2">
      <c r="B43" s="85"/>
      <c r="E43" s="87"/>
      <c r="F43" s="87"/>
      <c r="G43" s="87"/>
      <c r="H43" s="87"/>
    </row>
    <row r="44" spans="2:8" s="86" customFormat="1" ht="14.25" x14ac:dyDescent="0.2">
      <c r="B44" s="85"/>
      <c r="E44" s="87"/>
      <c r="F44" s="87"/>
      <c r="G44" s="87"/>
      <c r="H44" s="87"/>
    </row>
    <row r="45" spans="2:8" s="86" customFormat="1" ht="14.25" x14ac:dyDescent="0.2">
      <c r="B45" s="85"/>
      <c r="E45" s="87"/>
      <c r="F45" s="87"/>
      <c r="G45" s="87"/>
      <c r="H45" s="87"/>
    </row>
    <row r="46" spans="2:8" s="86" customFormat="1" ht="14.25" x14ac:dyDescent="0.2">
      <c r="B46" s="85"/>
      <c r="E46" s="87"/>
      <c r="F46" s="87"/>
      <c r="G46" s="87"/>
      <c r="H46" s="87"/>
    </row>
    <row r="47" spans="2:8" s="86" customFormat="1" ht="14.25" x14ac:dyDescent="0.2">
      <c r="B47" s="85"/>
      <c r="E47" s="87"/>
      <c r="F47" s="87"/>
      <c r="G47" s="87"/>
      <c r="H47" s="87"/>
    </row>
    <row r="48" spans="2:8" s="86" customFormat="1" ht="14.25" x14ac:dyDescent="0.2">
      <c r="B48" s="85"/>
      <c r="E48" s="87"/>
      <c r="F48" s="87"/>
      <c r="G48" s="87"/>
      <c r="H48" s="87"/>
    </row>
    <row r="49" spans="2:8" s="86" customFormat="1" ht="14.25" x14ac:dyDescent="0.2">
      <c r="B49" s="85"/>
      <c r="E49" s="87"/>
      <c r="F49" s="87"/>
      <c r="G49" s="87"/>
      <c r="H49" s="87"/>
    </row>
    <row r="50" spans="2:8" s="86" customFormat="1" ht="14.25" x14ac:dyDescent="0.2">
      <c r="B50" s="85"/>
      <c r="E50" s="87"/>
      <c r="F50" s="87"/>
      <c r="G50" s="87"/>
      <c r="H50" s="87"/>
    </row>
    <row r="51" spans="2:8" s="86" customFormat="1" ht="14.25" x14ac:dyDescent="0.2">
      <c r="B51" s="85"/>
      <c r="E51" s="87"/>
      <c r="F51" s="87"/>
      <c r="G51" s="87"/>
      <c r="H51" s="87"/>
    </row>
    <row r="52" spans="2:8" s="86" customFormat="1" ht="14.25" x14ac:dyDescent="0.2">
      <c r="B52" s="85"/>
      <c r="E52" s="87"/>
      <c r="F52" s="87"/>
      <c r="G52" s="87"/>
      <c r="H52" s="87"/>
    </row>
    <row r="53" spans="2:8" s="86" customFormat="1" ht="14.25" x14ac:dyDescent="0.2">
      <c r="B53" s="85"/>
      <c r="E53" s="87"/>
      <c r="F53" s="87"/>
      <c r="G53" s="87"/>
      <c r="H53" s="87"/>
    </row>
    <row r="54" spans="2:8" s="86" customFormat="1" ht="14.25" x14ac:dyDescent="0.2">
      <c r="B54" s="85"/>
      <c r="E54" s="87"/>
      <c r="F54" s="87"/>
      <c r="G54" s="87"/>
      <c r="H54" s="87"/>
    </row>
    <row r="55" spans="2:8" s="86" customFormat="1" ht="14.25" x14ac:dyDescent="0.2">
      <c r="B55" s="85"/>
      <c r="E55" s="87"/>
      <c r="F55" s="87"/>
      <c r="G55" s="87"/>
      <c r="H55" s="87"/>
    </row>
    <row r="56" spans="2:8" s="86" customFormat="1" ht="14.25" x14ac:dyDescent="0.2">
      <c r="B56" s="85"/>
      <c r="E56" s="87"/>
      <c r="F56" s="87"/>
      <c r="G56" s="87"/>
      <c r="H56" s="87"/>
    </row>
    <row r="57" spans="2:8" s="86" customFormat="1" ht="14.25" x14ac:dyDescent="0.2">
      <c r="B57" s="85"/>
      <c r="E57" s="87"/>
      <c r="F57" s="87"/>
      <c r="G57" s="87"/>
      <c r="H57" s="87"/>
    </row>
    <row r="58" spans="2:8" s="86" customFormat="1" ht="14.25" x14ac:dyDescent="0.2">
      <c r="B58" s="85"/>
      <c r="E58" s="87"/>
      <c r="F58" s="87"/>
      <c r="G58" s="87"/>
      <c r="H58" s="87"/>
    </row>
    <row r="59" spans="2:8" s="86" customFormat="1" ht="14.25" x14ac:dyDescent="0.2">
      <c r="B59" s="85"/>
      <c r="E59" s="87"/>
      <c r="F59" s="87"/>
      <c r="G59" s="87"/>
      <c r="H59" s="87"/>
    </row>
    <row r="60" spans="2:8" s="86" customFormat="1" ht="14.25" x14ac:dyDescent="0.2">
      <c r="B60" s="85"/>
      <c r="E60" s="87"/>
      <c r="F60" s="87"/>
      <c r="G60" s="87"/>
      <c r="H60" s="87"/>
    </row>
    <row r="61" spans="2:8" s="86" customFormat="1" ht="14.25" x14ac:dyDescent="0.2">
      <c r="B61" s="85"/>
      <c r="E61" s="87"/>
      <c r="F61" s="87"/>
      <c r="G61" s="87"/>
      <c r="H61" s="87"/>
    </row>
    <row r="62" spans="2:8" s="86" customFormat="1" ht="14.25" x14ac:dyDescent="0.2">
      <c r="B62" s="85"/>
      <c r="E62" s="87"/>
      <c r="F62" s="87"/>
      <c r="G62" s="87"/>
      <c r="H62" s="87"/>
    </row>
    <row r="63" spans="2:8" s="86" customFormat="1" ht="14.25" x14ac:dyDescent="0.2">
      <c r="B63" s="85"/>
      <c r="E63" s="87"/>
      <c r="F63" s="87"/>
      <c r="G63" s="87"/>
      <c r="H63" s="87"/>
    </row>
    <row r="64" spans="2:8" s="86" customFormat="1" ht="14.25" x14ac:dyDescent="0.2">
      <c r="B64" s="85"/>
      <c r="E64" s="87"/>
      <c r="F64" s="87"/>
      <c r="G64" s="87"/>
      <c r="H64" s="87"/>
    </row>
    <row r="65" spans="2:8" s="86" customFormat="1" ht="14.25" x14ac:dyDescent="0.2">
      <c r="B65" s="85"/>
      <c r="E65" s="87"/>
      <c r="F65" s="87"/>
      <c r="G65" s="87"/>
      <c r="H65" s="87"/>
    </row>
    <row r="66" spans="2:8" s="86" customFormat="1" ht="14.25" x14ac:dyDescent="0.2">
      <c r="B66" s="85"/>
      <c r="E66" s="87"/>
      <c r="F66" s="87"/>
      <c r="G66" s="87"/>
      <c r="H66" s="87"/>
    </row>
    <row r="67" spans="2:8" s="86" customFormat="1" ht="14.25" x14ac:dyDescent="0.2">
      <c r="B67" s="85"/>
      <c r="E67" s="87"/>
      <c r="F67" s="87"/>
      <c r="G67" s="87"/>
      <c r="H67" s="87"/>
    </row>
    <row r="68" spans="2:8" s="86" customFormat="1" ht="14.25" x14ac:dyDescent="0.2">
      <c r="B68" s="85"/>
      <c r="E68" s="87"/>
      <c r="F68" s="87"/>
      <c r="G68" s="87"/>
      <c r="H68" s="87"/>
    </row>
    <row r="69" spans="2:8" s="86" customFormat="1" ht="14.25" x14ac:dyDescent="0.2">
      <c r="B69" s="85"/>
      <c r="E69" s="87"/>
      <c r="F69" s="87"/>
      <c r="G69" s="87"/>
      <c r="H69" s="87"/>
    </row>
    <row r="70" spans="2:8" s="86" customFormat="1" ht="14.25" x14ac:dyDescent="0.2">
      <c r="B70" s="85"/>
      <c r="E70" s="87"/>
      <c r="F70" s="87"/>
      <c r="G70" s="87"/>
      <c r="H70" s="87"/>
    </row>
    <row r="71" spans="2:8" s="86" customFormat="1" ht="14.25" x14ac:dyDescent="0.2">
      <c r="B71" s="85"/>
      <c r="E71" s="87"/>
      <c r="F71" s="87"/>
      <c r="G71" s="87"/>
      <c r="H71" s="87"/>
    </row>
    <row r="72" spans="2:8" s="86" customFormat="1" ht="14.25" x14ac:dyDescent="0.2">
      <c r="B72" s="85"/>
      <c r="E72" s="87"/>
      <c r="F72" s="87"/>
      <c r="G72" s="87"/>
      <c r="H72" s="87"/>
    </row>
    <row r="73" spans="2:8" s="86" customFormat="1" ht="14.25" x14ac:dyDescent="0.2">
      <c r="B73" s="85"/>
      <c r="E73" s="87"/>
      <c r="F73" s="87"/>
      <c r="G73" s="87"/>
      <c r="H73" s="87"/>
    </row>
    <row r="74" spans="2:8" s="86" customFormat="1" ht="14.25" x14ac:dyDescent="0.2">
      <c r="B74" s="85"/>
      <c r="E74" s="87"/>
      <c r="F74" s="87"/>
      <c r="G74" s="87"/>
      <c r="H74" s="87"/>
    </row>
    <row r="75" spans="2:8" s="86" customFormat="1" ht="14.25" x14ac:dyDescent="0.2">
      <c r="B75" s="85"/>
      <c r="E75" s="87"/>
      <c r="F75" s="87"/>
      <c r="G75" s="87"/>
      <c r="H75" s="87"/>
    </row>
    <row r="76" spans="2:8" s="86" customFormat="1" ht="14.25" x14ac:dyDescent="0.2">
      <c r="B76" s="85"/>
      <c r="E76" s="87"/>
      <c r="F76" s="87"/>
      <c r="G76" s="87"/>
      <c r="H76" s="87"/>
    </row>
    <row r="77" spans="2:8" s="86" customFormat="1" ht="14.25" x14ac:dyDescent="0.2">
      <c r="B77" s="85"/>
      <c r="E77" s="87"/>
      <c r="F77" s="87"/>
      <c r="G77" s="87"/>
      <c r="H77" s="87"/>
    </row>
    <row r="78" spans="2:8" s="86" customFormat="1" ht="14.25" x14ac:dyDescent="0.2">
      <c r="B78" s="85"/>
      <c r="E78" s="87"/>
      <c r="F78" s="87"/>
      <c r="G78" s="87"/>
      <c r="H78" s="87"/>
    </row>
    <row r="79" spans="2:8" s="86" customFormat="1" ht="14.25" x14ac:dyDescent="0.2">
      <c r="B79" s="85"/>
      <c r="E79" s="87"/>
      <c r="F79" s="87"/>
      <c r="G79" s="87"/>
      <c r="H79" s="87"/>
    </row>
    <row r="80" spans="2:8" s="86" customFormat="1" ht="14.25" x14ac:dyDescent="0.2">
      <c r="B80" s="85"/>
      <c r="E80" s="87"/>
      <c r="F80" s="87"/>
      <c r="G80" s="87"/>
      <c r="H80" s="87"/>
    </row>
    <row r="81" spans="2:8" s="86" customFormat="1" ht="14.25" x14ac:dyDescent="0.2">
      <c r="B81" s="85"/>
      <c r="E81" s="87"/>
      <c r="F81" s="87"/>
      <c r="G81" s="87"/>
      <c r="H81" s="87"/>
    </row>
    <row r="82" spans="2:8" s="86" customFormat="1" ht="14.25" x14ac:dyDescent="0.2">
      <c r="B82" s="85"/>
      <c r="E82" s="87"/>
      <c r="F82" s="87"/>
      <c r="G82" s="87"/>
      <c r="H82" s="87"/>
    </row>
    <row r="83" spans="2:8" s="86" customFormat="1" ht="14.25" x14ac:dyDescent="0.2">
      <c r="B83" s="85"/>
      <c r="E83" s="87"/>
      <c r="F83" s="87"/>
      <c r="G83" s="87"/>
      <c r="H83" s="87"/>
    </row>
    <row r="84" spans="2:8" s="86" customFormat="1" ht="14.25" x14ac:dyDescent="0.2">
      <c r="B84" s="85"/>
      <c r="E84" s="87"/>
      <c r="F84" s="87"/>
      <c r="G84" s="87"/>
      <c r="H84" s="87"/>
    </row>
    <row r="85" spans="2:8" s="86" customFormat="1" ht="14.25" x14ac:dyDescent="0.2">
      <c r="B85" s="85"/>
      <c r="E85" s="87"/>
      <c r="F85" s="87"/>
      <c r="G85" s="87"/>
      <c r="H85" s="87"/>
    </row>
    <row r="86" spans="2:8" s="86" customFormat="1" ht="14.25" x14ac:dyDescent="0.2">
      <c r="B86" s="85"/>
      <c r="E86" s="87"/>
      <c r="F86" s="87"/>
      <c r="G86" s="87"/>
      <c r="H86" s="87"/>
    </row>
    <row r="87" spans="2:8" s="86" customFormat="1" ht="14.25" x14ac:dyDescent="0.2">
      <c r="B87" s="85"/>
      <c r="E87" s="87"/>
      <c r="F87" s="87"/>
      <c r="G87" s="87"/>
      <c r="H87" s="87"/>
    </row>
    <row r="88" spans="2:8" s="86" customFormat="1" ht="14.25" x14ac:dyDescent="0.2">
      <c r="B88" s="85"/>
    </row>
    <row r="89" spans="2:8" s="86" customFormat="1" ht="14.25" x14ac:dyDescent="0.2">
      <c r="B89" s="85"/>
    </row>
    <row r="90" spans="2:8" s="86" customFormat="1" ht="14.25" x14ac:dyDescent="0.2">
      <c r="B90" s="85"/>
    </row>
    <row r="91" spans="2:8" s="86" customFormat="1" ht="14.25" x14ac:dyDescent="0.2">
      <c r="B91" s="85"/>
    </row>
    <row r="92" spans="2:8" s="86" customFormat="1" ht="14.25" x14ac:dyDescent="0.2">
      <c r="B92" s="85"/>
    </row>
    <row r="93" spans="2:8" s="86" customFormat="1" ht="14.25" x14ac:dyDescent="0.2">
      <c r="B93" s="85"/>
    </row>
    <row r="94" spans="2:8" s="86" customFormat="1" ht="14.25" x14ac:dyDescent="0.2">
      <c r="B94" s="85"/>
    </row>
    <row r="95" spans="2:8" s="86" customFormat="1" ht="14.25" x14ac:dyDescent="0.2">
      <c r="B95" s="85"/>
    </row>
    <row r="96" spans="2:8" s="86" customFormat="1" ht="14.25" x14ac:dyDescent="0.2">
      <c r="B96" s="85"/>
    </row>
    <row r="97" spans="2:2" s="86" customFormat="1" ht="14.25" x14ac:dyDescent="0.2">
      <c r="B97" s="85"/>
    </row>
    <row r="98" spans="2:2" s="86" customFormat="1" ht="14.25" x14ac:dyDescent="0.2">
      <c r="B98" s="85"/>
    </row>
    <row r="99" spans="2:2" s="86" customFormat="1" ht="14.25" x14ac:dyDescent="0.2">
      <c r="B99" s="85"/>
    </row>
    <row r="100" spans="2:2" s="86" customFormat="1" ht="14.25" x14ac:dyDescent="0.2">
      <c r="B100" s="85"/>
    </row>
    <row r="101" spans="2:2" s="86" customFormat="1" ht="14.25" x14ac:dyDescent="0.2">
      <c r="B101" s="85"/>
    </row>
    <row r="102" spans="2:2" s="86" customFormat="1" ht="14.25" x14ac:dyDescent="0.2">
      <c r="B102" s="85"/>
    </row>
    <row r="103" spans="2:2" s="86" customFormat="1" ht="14.25" x14ac:dyDescent="0.2">
      <c r="B103" s="85"/>
    </row>
    <row r="104" spans="2:2" s="86" customFormat="1" ht="14.25" x14ac:dyDescent="0.2">
      <c r="B104" s="85"/>
    </row>
    <row r="105" spans="2:2" s="86" customFormat="1" ht="14.25" x14ac:dyDescent="0.2">
      <c r="B105" s="85"/>
    </row>
    <row r="106" spans="2:2" s="86" customFormat="1" ht="14.25" x14ac:dyDescent="0.2">
      <c r="B106" s="85"/>
    </row>
    <row r="107" spans="2:2" s="86" customFormat="1" ht="14.25" x14ac:dyDescent="0.2">
      <c r="B107" s="85"/>
    </row>
    <row r="108" spans="2:2" s="86" customFormat="1" ht="14.25" x14ac:dyDescent="0.2">
      <c r="B108" s="85"/>
    </row>
    <row r="109" spans="2:2" s="86" customFormat="1" ht="14.25" x14ac:dyDescent="0.2">
      <c r="B109" s="85"/>
    </row>
    <row r="110" spans="2:2" s="86" customFormat="1" ht="14.25" x14ac:dyDescent="0.2">
      <c r="B110" s="85"/>
    </row>
    <row r="111" spans="2:2" s="86" customFormat="1" ht="14.25" x14ac:dyDescent="0.2">
      <c r="B111" s="85"/>
    </row>
    <row r="112" spans="2:2" s="86" customFormat="1" ht="14.25" x14ac:dyDescent="0.2">
      <c r="B112" s="85"/>
    </row>
    <row r="113" spans="2:2" s="86" customFormat="1" ht="14.25" x14ac:dyDescent="0.2">
      <c r="B113" s="85"/>
    </row>
    <row r="114" spans="2:2" s="86" customFormat="1" ht="14.25" x14ac:dyDescent="0.2">
      <c r="B114" s="85"/>
    </row>
    <row r="115" spans="2:2" s="86" customFormat="1" ht="14.25" x14ac:dyDescent="0.2">
      <c r="B115" s="85"/>
    </row>
    <row r="116" spans="2:2" s="86" customFormat="1" ht="14.25" x14ac:dyDescent="0.2">
      <c r="B116" s="85"/>
    </row>
    <row r="117" spans="2:2" s="86" customFormat="1" ht="14.25" x14ac:dyDescent="0.2">
      <c r="B117" s="85"/>
    </row>
    <row r="118" spans="2:2" s="86" customFormat="1" ht="14.25" x14ac:dyDescent="0.2">
      <c r="B118" s="85"/>
    </row>
    <row r="119" spans="2:2" s="86" customFormat="1" ht="14.25" x14ac:dyDescent="0.2">
      <c r="B119" s="85"/>
    </row>
    <row r="120" spans="2:2" s="86" customFormat="1" ht="14.25" x14ac:dyDescent="0.2">
      <c r="B120" s="85"/>
    </row>
    <row r="121" spans="2:2" s="86" customFormat="1" ht="14.25" x14ac:dyDescent="0.2">
      <c r="B121" s="85"/>
    </row>
    <row r="122" spans="2:2" s="86" customFormat="1" ht="14.25" x14ac:dyDescent="0.2">
      <c r="B122" s="85"/>
    </row>
    <row r="123" spans="2:2" s="86" customFormat="1" ht="14.25" x14ac:dyDescent="0.2">
      <c r="B123" s="85"/>
    </row>
    <row r="124" spans="2:2" s="86" customFormat="1" ht="14.25" x14ac:dyDescent="0.2">
      <c r="B124" s="85"/>
    </row>
    <row r="125" spans="2:2" s="86" customFormat="1" ht="14.25" x14ac:dyDescent="0.2">
      <c r="B125" s="85"/>
    </row>
    <row r="126" spans="2:2" s="86" customFormat="1" ht="14.25" x14ac:dyDescent="0.2">
      <c r="B126" s="85"/>
    </row>
    <row r="127" spans="2:2" s="86" customFormat="1" ht="14.25" x14ac:dyDescent="0.2">
      <c r="B127" s="85"/>
    </row>
    <row r="128" spans="2:2" s="86" customFormat="1" ht="14.25" x14ac:dyDescent="0.2">
      <c r="B128" s="85"/>
    </row>
    <row r="129" spans="2:2" s="86" customFormat="1" ht="14.25" x14ac:dyDescent="0.2">
      <c r="B129" s="85"/>
    </row>
    <row r="130" spans="2:2" s="86" customFormat="1" ht="14.25" x14ac:dyDescent="0.2">
      <c r="B130" s="85"/>
    </row>
    <row r="131" spans="2:2" s="86" customFormat="1" ht="14.25" x14ac:dyDescent="0.2">
      <c r="B131" s="85"/>
    </row>
    <row r="132" spans="2:2" s="86" customFormat="1" ht="14.25" x14ac:dyDescent="0.2">
      <c r="B132" s="85"/>
    </row>
    <row r="133" spans="2:2" s="86" customFormat="1" ht="14.25" x14ac:dyDescent="0.2">
      <c r="B133" s="85"/>
    </row>
    <row r="134" spans="2:2" s="86" customFormat="1" ht="14.25" x14ac:dyDescent="0.2">
      <c r="B134" s="85"/>
    </row>
    <row r="135" spans="2:2" s="86" customFormat="1" ht="14.25" x14ac:dyDescent="0.2">
      <c r="B135" s="85"/>
    </row>
    <row r="136" spans="2:2" s="86" customFormat="1" ht="14.25" x14ac:dyDescent="0.2">
      <c r="B136" s="85"/>
    </row>
    <row r="137" spans="2:2" s="86" customFormat="1" ht="14.25" x14ac:dyDescent="0.2">
      <c r="B137" s="85"/>
    </row>
    <row r="138" spans="2:2" s="86" customFormat="1" ht="14.25" x14ac:dyDescent="0.2">
      <c r="B138" s="85"/>
    </row>
    <row r="139" spans="2:2" s="86" customFormat="1" ht="14.25" x14ac:dyDescent="0.2">
      <c r="B139" s="85"/>
    </row>
    <row r="140" spans="2:2" s="86" customFormat="1" ht="14.25" x14ac:dyDescent="0.2">
      <c r="B140" s="85"/>
    </row>
    <row r="141" spans="2:2" s="86" customFormat="1" ht="14.25" x14ac:dyDescent="0.2">
      <c r="B141" s="85"/>
    </row>
    <row r="142" spans="2:2" s="86" customFormat="1" ht="14.25" x14ac:dyDescent="0.2">
      <c r="B142" s="85"/>
    </row>
    <row r="143" spans="2:2" s="86" customFormat="1" ht="14.25" x14ac:dyDescent="0.2">
      <c r="B143" s="85"/>
    </row>
    <row r="144" spans="2:2" s="86" customFormat="1" ht="14.25" x14ac:dyDescent="0.2">
      <c r="B144" s="85"/>
    </row>
    <row r="145" spans="2:2" s="86" customFormat="1" ht="14.25" x14ac:dyDescent="0.2">
      <c r="B145" s="85"/>
    </row>
    <row r="146" spans="2:2" s="86" customFormat="1" ht="14.25" x14ac:dyDescent="0.2">
      <c r="B146" s="85"/>
    </row>
    <row r="147" spans="2:2" s="86" customFormat="1" ht="14.25" x14ac:dyDescent="0.2">
      <c r="B147" s="85"/>
    </row>
    <row r="148" spans="2:2" s="86" customFormat="1" ht="14.25" x14ac:dyDescent="0.2">
      <c r="B148" s="85"/>
    </row>
    <row r="149" spans="2:2" s="86" customFormat="1" ht="14.25" x14ac:dyDescent="0.2">
      <c r="B149" s="85"/>
    </row>
    <row r="150" spans="2:2" s="86" customFormat="1" ht="14.25" x14ac:dyDescent="0.2">
      <c r="B150" s="85"/>
    </row>
    <row r="151" spans="2:2" s="86" customFormat="1" ht="14.25" x14ac:dyDescent="0.2">
      <c r="B151" s="85"/>
    </row>
    <row r="152" spans="2:2" s="86" customFormat="1" ht="14.25" x14ac:dyDescent="0.2">
      <c r="B152" s="85"/>
    </row>
    <row r="153" spans="2:2" s="86" customFormat="1" ht="14.25" x14ac:dyDescent="0.2">
      <c r="B153" s="85"/>
    </row>
    <row r="154" spans="2:2" s="86" customFormat="1" ht="14.25" x14ac:dyDescent="0.2">
      <c r="B154" s="85"/>
    </row>
    <row r="155" spans="2:2" s="86" customFormat="1" ht="14.25" x14ac:dyDescent="0.2">
      <c r="B155" s="85"/>
    </row>
    <row r="156" spans="2:2" s="86" customFormat="1" ht="14.25" x14ac:dyDescent="0.2">
      <c r="B156" s="85"/>
    </row>
    <row r="157" spans="2:2" s="86" customFormat="1" ht="14.25" x14ac:dyDescent="0.2">
      <c r="B157" s="85"/>
    </row>
    <row r="158" spans="2:2" s="86" customFormat="1" ht="14.25" x14ac:dyDescent="0.2">
      <c r="B158" s="85"/>
    </row>
    <row r="159" spans="2:2" s="86" customFormat="1" ht="14.25" x14ac:dyDescent="0.2">
      <c r="B159" s="85"/>
    </row>
    <row r="160" spans="2:2" s="86" customFormat="1" ht="14.25" x14ac:dyDescent="0.2">
      <c r="B160" s="85"/>
    </row>
    <row r="161" spans="2:2" s="86" customFormat="1" ht="14.25" x14ac:dyDescent="0.2">
      <c r="B161" s="85"/>
    </row>
    <row r="162" spans="2:2" s="86" customFormat="1" ht="14.25" x14ac:dyDescent="0.2">
      <c r="B162" s="85"/>
    </row>
    <row r="163" spans="2:2" s="86" customFormat="1" ht="14.25" x14ac:dyDescent="0.2">
      <c r="B163" s="85"/>
    </row>
    <row r="164" spans="2:2" s="86" customFormat="1" ht="14.25" x14ac:dyDescent="0.2">
      <c r="B164" s="85"/>
    </row>
    <row r="165" spans="2:2" s="86" customFormat="1" ht="14.25" x14ac:dyDescent="0.2">
      <c r="B165" s="85"/>
    </row>
    <row r="166" spans="2:2" s="86" customFormat="1" ht="14.25" x14ac:dyDescent="0.2">
      <c r="B166" s="85"/>
    </row>
    <row r="167" spans="2:2" s="86" customFormat="1" ht="14.25" x14ac:dyDescent="0.2">
      <c r="B167" s="85"/>
    </row>
    <row r="168" spans="2:2" s="86" customFormat="1" ht="14.25" x14ac:dyDescent="0.2">
      <c r="B168" s="85"/>
    </row>
    <row r="169" spans="2:2" s="86" customFormat="1" ht="14.25" x14ac:dyDescent="0.2">
      <c r="B169" s="85"/>
    </row>
    <row r="170" spans="2:2" s="86" customFormat="1" ht="14.25" x14ac:dyDescent="0.2">
      <c r="B170" s="85"/>
    </row>
    <row r="171" spans="2:2" s="86" customFormat="1" ht="14.25" x14ac:dyDescent="0.2">
      <c r="B171" s="85"/>
    </row>
    <row r="172" spans="2:2" s="86" customFormat="1" ht="14.25" x14ac:dyDescent="0.2">
      <c r="B172" s="85"/>
    </row>
    <row r="173" spans="2:2" s="86" customFormat="1" ht="14.25" x14ac:dyDescent="0.2">
      <c r="B173" s="85"/>
    </row>
    <row r="174" spans="2:2" s="86" customFormat="1" ht="14.25" x14ac:dyDescent="0.2">
      <c r="B174" s="85"/>
    </row>
    <row r="175" spans="2:2" s="86" customFormat="1" ht="14.25" x14ac:dyDescent="0.2">
      <c r="B175" s="85"/>
    </row>
    <row r="176" spans="2:2" s="86" customFormat="1" ht="14.25" x14ac:dyDescent="0.2">
      <c r="B176" s="85"/>
    </row>
    <row r="177" spans="2:2" s="86" customFormat="1" ht="14.25" x14ac:dyDescent="0.2">
      <c r="B177" s="85"/>
    </row>
    <row r="178" spans="2:2" s="86" customFormat="1" ht="14.25" x14ac:dyDescent="0.2">
      <c r="B178" s="85"/>
    </row>
    <row r="179" spans="2:2" s="86" customFormat="1" ht="14.25" x14ac:dyDescent="0.2">
      <c r="B179" s="85"/>
    </row>
    <row r="180" spans="2:2" s="86" customFormat="1" ht="14.25" x14ac:dyDescent="0.2">
      <c r="B180" s="85"/>
    </row>
    <row r="181" spans="2:2" s="86" customFormat="1" ht="14.25" x14ac:dyDescent="0.2">
      <c r="B181" s="85"/>
    </row>
    <row r="182" spans="2:2" s="86" customFormat="1" ht="14.25" x14ac:dyDescent="0.2">
      <c r="B182" s="85"/>
    </row>
    <row r="183" spans="2:2" s="86" customFormat="1" ht="14.25" x14ac:dyDescent="0.2">
      <c r="B183" s="85"/>
    </row>
    <row r="184" spans="2:2" s="86" customFormat="1" ht="14.25" x14ac:dyDescent="0.2">
      <c r="B184" s="85"/>
    </row>
    <row r="185" spans="2:2" s="86" customFormat="1" ht="14.25" x14ac:dyDescent="0.2">
      <c r="B185" s="85"/>
    </row>
    <row r="186" spans="2:2" s="86" customFormat="1" ht="14.25" x14ac:dyDescent="0.2">
      <c r="B186" s="85"/>
    </row>
    <row r="187" spans="2:2" s="86" customFormat="1" ht="14.25" x14ac:dyDescent="0.2">
      <c r="B187" s="85"/>
    </row>
    <row r="188" spans="2:2" s="86" customFormat="1" ht="14.25" x14ac:dyDescent="0.2">
      <c r="B188" s="85"/>
    </row>
    <row r="189" spans="2:2" s="86" customFormat="1" ht="14.25" x14ac:dyDescent="0.2">
      <c r="B189" s="85"/>
    </row>
    <row r="190" spans="2:2" s="86" customFormat="1" ht="14.25" x14ac:dyDescent="0.2">
      <c r="B190" s="85"/>
    </row>
    <row r="191" spans="2:2" s="86" customFormat="1" ht="14.25" x14ac:dyDescent="0.2">
      <c r="B191" s="85"/>
    </row>
    <row r="192" spans="2:2" s="86" customFormat="1" ht="14.25" x14ac:dyDescent="0.2">
      <c r="B192" s="85"/>
    </row>
    <row r="193" spans="2:2" s="86" customFormat="1" ht="14.25" x14ac:dyDescent="0.2">
      <c r="B193" s="85"/>
    </row>
    <row r="194" spans="2:2" s="86" customFormat="1" ht="14.25" x14ac:dyDescent="0.2">
      <c r="B194" s="85"/>
    </row>
    <row r="195" spans="2:2" s="86" customFormat="1" ht="14.25" x14ac:dyDescent="0.2">
      <c r="B195" s="85"/>
    </row>
    <row r="196" spans="2:2" s="86" customFormat="1" ht="14.25" x14ac:dyDescent="0.2">
      <c r="B196" s="85"/>
    </row>
    <row r="197" spans="2:2" s="86" customFormat="1" ht="14.25" x14ac:dyDescent="0.2">
      <c r="B197" s="85"/>
    </row>
    <row r="198" spans="2:2" s="86" customFormat="1" ht="14.25" x14ac:dyDescent="0.2">
      <c r="B198" s="85"/>
    </row>
    <row r="199" spans="2:2" s="86" customFormat="1" ht="14.25" x14ac:dyDescent="0.2">
      <c r="B199" s="85"/>
    </row>
    <row r="200" spans="2:2" s="86" customFormat="1" ht="14.25" x14ac:dyDescent="0.2">
      <c r="B200" s="85"/>
    </row>
    <row r="201" spans="2:2" s="86" customFormat="1" ht="14.25" x14ac:dyDescent="0.2">
      <c r="B201" s="85"/>
    </row>
    <row r="202" spans="2:2" s="86" customFormat="1" ht="14.25" x14ac:dyDescent="0.2">
      <c r="B202" s="85"/>
    </row>
    <row r="203" spans="2:2" s="86" customFormat="1" ht="14.25" x14ac:dyDescent="0.2">
      <c r="B203" s="85"/>
    </row>
    <row r="204" spans="2:2" s="86" customFormat="1" ht="14.25" x14ac:dyDescent="0.2">
      <c r="B204" s="85"/>
    </row>
    <row r="205" spans="2:2" s="86" customFormat="1" ht="14.25" x14ac:dyDescent="0.2">
      <c r="B205" s="85"/>
    </row>
    <row r="206" spans="2:2" s="86" customFormat="1" ht="14.25" x14ac:dyDescent="0.2">
      <c r="B206" s="85"/>
    </row>
    <row r="207" spans="2:2" s="86" customFormat="1" ht="14.25" x14ac:dyDescent="0.2">
      <c r="B207" s="85"/>
    </row>
    <row r="208" spans="2:2" s="86" customFormat="1" ht="14.25" x14ac:dyDescent="0.2">
      <c r="B208" s="85"/>
    </row>
    <row r="209" spans="2:2" s="86" customFormat="1" ht="14.25" x14ac:dyDescent="0.2">
      <c r="B209" s="85"/>
    </row>
    <row r="210" spans="2:2" s="86" customFormat="1" ht="14.25" x14ac:dyDescent="0.2">
      <c r="B210" s="85"/>
    </row>
    <row r="211" spans="2:2" s="86" customFormat="1" ht="14.25" x14ac:dyDescent="0.2">
      <c r="B211" s="85"/>
    </row>
    <row r="212" spans="2:2" s="86" customFormat="1" ht="14.25" x14ac:dyDescent="0.2">
      <c r="B212" s="85"/>
    </row>
    <row r="213" spans="2:2" s="86" customFormat="1" ht="14.25" x14ac:dyDescent="0.2">
      <c r="B213" s="85"/>
    </row>
    <row r="214" spans="2:2" s="86" customFormat="1" ht="14.25" x14ac:dyDescent="0.2">
      <c r="B214" s="85"/>
    </row>
    <row r="215" spans="2:2" s="86" customFormat="1" ht="14.25" x14ac:dyDescent="0.2">
      <c r="B215" s="85"/>
    </row>
    <row r="216" spans="2:2" s="86" customFormat="1" ht="14.25" x14ac:dyDescent="0.2">
      <c r="B216" s="85"/>
    </row>
    <row r="217" spans="2:2" s="86" customFormat="1" ht="14.25" x14ac:dyDescent="0.2">
      <c r="B217" s="85"/>
    </row>
    <row r="218" spans="2:2" s="86" customFormat="1" ht="14.25" x14ac:dyDescent="0.2">
      <c r="B218" s="85"/>
    </row>
    <row r="219" spans="2:2" s="86" customFormat="1" ht="14.25" x14ac:dyDescent="0.2">
      <c r="B219" s="85"/>
    </row>
    <row r="220" spans="2:2" s="86" customFormat="1" ht="14.25" x14ac:dyDescent="0.2">
      <c r="B220" s="85"/>
    </row>
    <row r="221" spans="2:2" s="86" customFormat="1" ht="14.25" x14ac:dyDescent="0.2">
      <c r="B221" s="85"/>
    </row>
    <row r="222" spans="2:2" s="86" customFormat="1" ht="14.25" x14ac:dyDescent="0.2">
      <c r="B222" s="85"/>
    </row>
    <row r="223" spans="2:2" s="86" customFormat="1" ht="14.25" x14ac:dyDescent="0.2">
      <c r="B223" s="85"/>
    </row>
    <row r="224" spans="2:2" s="86" customFormat="1" ht="14.25" x14ac:dyDescent="0.2">
      <c r="B224" s="85"/>
    </row>
    <row r="225" spans="2:2" s="86" customFormat="1" ht="14.25" x14ac:dyDescent="0.2">
      <c r="B225" s="85"/>
    </row>
    <row r="226" spans="2:2" s="86" customFormat="1" ht="14.25" x14ac:dyDescent="0.2">
      <c r="B226" s="85"/>
    </row>
    <row r="227" spans="2:2" s="86" customFormat="1" ht="14.25" x14ac:dyDescent="0.2">
      <c r="B227" s="85"/>
    </row>
    <row r="228" spans="2:2" s="86" customFormat="1" ht="14.25" x14ac:dyDescent="0.2">
      <c r="B228" s="85"/>
    </row>
    <row r="229" spans="2:2" s="86" customFormat="1" ht="14.25" x14ac:dyDescent="0.2">
      <c r="B229" s="85"/>
    </row>
    <row r="230" spans="2:2" s="86" customFormat="1" ht="14.25" x14ac:dyDescent="0.2">
      <c r="B230" s="85"/>
    </row>
    <row r="231" spans="2:2" s="86" customFormat="1" ht="14.25" x14ac:dyDescent="0.2">
      <c r="B231" s="85"/>
    </row>
    <row r="232" spans="2:2" s="86" customFormat="1" ht="14.25" x14ac:dyDescent="0.2">
      <c r="B232" s="85"/>
    </row>
    <row r="233" spans="2:2" s="86" customFormat="1" ht="14.25" x14ac:dyDescent="0.2">
      <c r="B233" s="85"/>
    </row>
    <row r="234" spans="2:2" s="86" customFormat="1" ht="14.25" x14ac:dyDescent="0.2">
      <c r="B234" s="85"/>
    </row>
    <row r="235" spans="2:2" s="86" customFormat="1" ht="14.25" x14ac:dyDescent="0.2">
      <c r="B235" s="85"/>
    </row>
    <row r="236" spans="2:2" s="86" customFormat="1" ht="14.25" x14ac:dyDescent="0.2">
      <c r="B236" s="85"/>
    </row>
    <row r="237" spans="2:2" s="86" customFormat="1" ht="14.25" x14ac:dyDescent="0.2">
      <c r="B237" s="85"/>
    </row>
    <row r="238" spans="2:2" s="86" customFormat="1" ht="14.25" x14ac:dyDescent="0.2">
      <c r="B238" s="85"/>
    </row>
    <row r="239" spans="2:2" s="86" customFormat="1" ht="14.25" x14ac:dyDescent="0.2">
      <c r="B239" s="85"/>
    </row>
    <row r="240" spans="2:2" s="86" customFormat="1" ht="14.25" x14ac:dyDescent="0.2">
      <c r="B240" s="85"/>
    </row>
    <row r="241" spans="2:2" s="86" customFormat="1" ht="14.25" x14ac:dyDescent="0.2">
      <c r="B241" s="85"/>
    </row>
    <row r="242" spans="2:2" s="86" customFormat="1" ht="14.25" x14ac:dyDescent="0.2">
      <c r="B242" s="85"/>
    </row>
    <row r="243" spans="2:2" s="86" customFormat="1" ht="14.25" x14ac:dyDescent="0.2">
      <c r="B243" s="85"/>
    </row>
    <row r="244" spans="2:2" s="86" customFormat="1" ht="14.25" x14ac:dyDescent="0.2">
      <c r="B244" s="85"/>
    </row>
    <row r="245" spans="2:2" s="86" customFormat="1" ht="14.25" x14ac:dyDescent="0.2">
      <c r="B245" s="85"/>
    </row>
    <row r="246" spans="2:2" s="86" customFormat="1" ht="14.25" x14ac:dyDescent="0.2">
      <c r="B246" s="85"/>
    </row>
    <row r="247" spans="2:2" s="86" customFormat="1" ht="14.25" x14ac:dyDescent="0.2">
      <c r="B247" s="85"/>
    </row>
    <row r="248" spans="2:2" s="86" customFormat="1" ht="14.25" x14ac:dyDescent="0.2">
      <c r="B248" s="85"/>
    </row>
    <row r="249" spans="2:2" s="86" customFormat="1" ht="14.25" x14ac:dyDescent="0.2">
      <c r="B249" s="85"/>
    </row>
    <row r="250" spans="2:2" s="86" customFormat="1" ht="14.25" x14ac:dyDescent="0.2">
      <c r="B250" s="85"/>
    </row>
    <row r="251" spans="2:2" s="86" customFormat="1" ht="14.25" x14ac:dyDescent="0.2">
      <c r="B251" s="85"/>
    </row>
    <row r="252" spans="2:2" s="86" customFormat="1" ht="14.25" x14ac:dyDescent="0.2">
      <c r="B252" s="85"/>
    </row>
    <row r="253" spans="2:2" s="86" customFormat="1" ht="14.25" x14ac:dyDescent="0.2">
      <c r="B253" s="85"/>
    </row>
    <row r="254" spans="2:2" s="86" customFormat="1" ht="14.25" x14ac:dyDescent="0.2">
      <c r="B254" s="85"/>
    </row>
    <row r="255" spans="2:2" s="86" customFormat="1" ht="14.25" x14ac:dyDescent="0.2">
      <c r="B255" s="85"/>
    </row>
    <row r="256" spans="2:2" s="86" customFormat="1" ht="14.25" x14ac:dyDescent="0.2">
      <c r="B256" s="85"/>
    </row>
    <row r="257" spans="2:2" s="86" customFormat="1" ht="14.25" x14ac:dyDescent="0.2">
      <c r="B257" s="85"/>
    </row>
    <row r="258" spans="2:2" s="86" customFormat="1" ht="14.25" x14ac:dyDescent="0.2">
      <c r="B258" s="85"/>
    </row>
    <row r="259" spans="2:2" s="86" customFormat="1" ht="14.25" x14ac:dyDescent="0.2">
      <c r="B259" s="85"/>
    </row>
    <row r="260" spans="2:2" s="86" customFormat="1" ht="14.25" x14ac:dyDescent="0.2">
      <c r="B260" s="85"/>
    </row>
    <row r="261" spans="2:2" s="86" customFormat="1" ht="14.25" x14ac:dyDescent="0.2">
      <c r="B261" s="85"/>
    </row>
    <row r="262" spans="2:2" s="86" customFormat="1" ht="14.25" x14ac:dyDescent="0.2">
      <c r="B262" s="85"/>
    </row>
    <row r="263" spans="2:2" s="86" customFormat="1" ht="14.25" x14ac:dyDescent="0.2">
      <c r="B263" s="85"/>
    </row>
    <row r="264" spans="2:2" s="86" customFormat="1" ht="14.25" x14ac:dyDescent="0.2">
      <c r="B264" s="85"/>
    </row>
    <row r="265" spans="2:2" s="86" customFormat="1" ht="14.25" x14ac:dyDescent="0.2">
      <c r="B265" s="85"/>
    </row>
    <row r="266" spans="2:2" s="86" customFormat="1" ht="14.25" x14ac:dyDescent="0.2">
      <c r="B266" s="85"/>
    </row>
    <row r="267" spans="2:2" s="86" customFormat="1" ht="14.25" x14ac:dyDescent="0.2">
      <c r="B267" s="85"/>
    </row>
    <row r="268" spans="2:2" s="86" customFormat="1" ht="14.25" x14ac:dyDescent="0.2">
      <c r="B268" s="85"/>
    </row>
    <row r="269" spans="2:2" s="86" customFormat="1" ht="14.25" x14ac:dyDescent="0.2">
      <c r="B269" s="85"/>
    </row>
    <row r="270" spans="2:2" s="86" customFormat="1" ht="14.25" x14ac:dyDescent="0.2">
      <c r="B270" s="85"/>
    </row>
    <row r="271" spans="2:2" s="86" customFormat="1" ht="14.25" x14ac:dyDescent="0.2">
      <c r="B271" s="85"/>
    </row>
    <row r="272" spans="2:2" s="86" customFormat="1" ht="14.25" x14ac:dyDescent="0.2">
      <c r="B272" s="85"/>
    </row>
    <row r="273" spans="2:2" s="86" customFormat="1" ht="14.25" x14ac:dyDescent="0.2">
      <c r="B273" s="85"/>
    </row>
    <row r="274" spans="2:2" s="86" customFormat="1" ht="14.25" x14ac:dyDescent="0.2">
      <c r="B274" s="85"/>
    </row>
    <row r="275" spans="2:2" s="86" customFormat="1" ht="14.25" x14ac:dyDescent="0.2">
      <c r="B275" s="85"/>
    </row>
    <row r="276" spans="2:2" s="86" customFormat="1" ht="14.25" x14ac:dyDescent="0.2">
      <c r="B276" s="85"/>
    </row>
    <row r="277" spans="2:2" s="86" customFormat="1" ht="14.25" x14ac:dyDescent="0.2">
      <c r="B277" s="85"/>
    </row>
    <row r="278" spans="2:2" s="86" customFormat="1" ht="14.25" x14ac:dyDescent="0.2">
      <c r="B278" s="85"/>
    </row>
    <row r="279" spans="2:2" s="86" customFormat="1" ht="14.25" x14ac:dyDescent="0.2">
      <c r="B279" s="85"/>
    </row>
    <row r="280" spans="2:2" s="86" customFormat="1" ht="14.25" x14ac:dyDescent="0.2">
      <c r="B280" s="85"/>
    </row>
    <row r="281" spans="2:2" s="86" customFormat="1" ht="14.25" x14ac:dyDescent="0.2">
      <c r="B281" s="85"/>
    </row>
    <row r="282" spans="2:2" s="86" customFormat="1" ht="14.25" x14ac:dyDescent="0.2">
      <c r="B282" s="85"/>
    </row>
    <row r="283" spans="2:2" s="86" customFormat="1" ht="14.25" x14ac:dyDescent="0.2">
      <c r="B283" s="85"/>
    </row>
    <row r="284" spans="2:2" s="86" customFormat="1" ht="14.25" x14ac:dyDescent="0.2">
      <c r="B284" s="85"/>
    </row>
    <row r="285" spans="2:2" s="86" customFormat="1" ht="14.25" x14ac:dyDescent="0.2">
      <c r="B285" s="85"/>
    </row>
    <row r="286" spans="2:2" s="86" customFormat="1" ht="14.25" x14ac:dyDescent="0.2">
      <c r="B286" s="85"/>
    </row>
    <row r="287" spans="2:2" s="86" customFormat="1" ht="14.25" x14ac:dyDescent="0.2">
      <c r="B287" s="85"/>
    </row>
    <row r="288" spans="2:2" s="86" customFormat="1" ht="14.25" x14ac:dyDescent="0.2">
      <c r="B288" s="85"/>
    </row>
    <row r="289" spans="2:2" s="86" customFormat="1" ht="14.25" x14ac:dyDescent="0.2">
      <c r="B289" s="85"/>
    </row>
    <row r="290" spans="2:2" s="86" customFormat="1" ht="14.25" x14ac:dyDescent="0.2">
      <c r="B290" s="85"/>
    </row>
    <row r="291" spans="2:2" s="86" customFormat="1" ht="14.25" x14ac:dyDescent="0.2">
      <c r="B291" s="85"/>
    </row>
    <row r="292" spans="2:2" s="86" customFormat="1" ht="14.25" x14ac:dyDescent="0.2">
      <c r="B292" s="85"/>
    </row>
    <row r="293" spans="2:2" s="86" customFormat="1" ht="14.25" x14ac:dyDescent="0.2">
      <c r="B293" s="85"/>
    </row>
    <row r="294" spans="2:2" s="86" customFormat="1" ht="14.25" x14ac:dyDescent="0.2">
      <c r="B294" s="85"/>
    </row>
    <row r="295" spans="2:2" s="86" customFormat="1" ht="14.25" x14ac:dyDescent="0.2">
      <c r="B295" s="85"/>
    </row>
    <row r="296" spans="2:2" s="86" customFormat="1" ht="14.25" x14ac:dyDescent="0.2">
      <c r="B296" s="85"/>
    </row>
    <row r="297" spans="2:2" s="86" customFormat="1" ht="14.25" x14ac:dyDescent="0.2">
      <c r="B297" s="85"/>
    </row>
    <row r="298" spans="2:2" s="86" customFormat="1" ht="14.25" x14ac:dyDescent="0.2">
      <c r="B298" s="85"/>
    </row>
    <row r="299" spans="2:2" s="86" customFormat="1" ht="14.25" x14ac:dyDescent="0.2">
      <c r="B299" s="85"/>
    </row>
    <row r="300" spans="2:2" s="86" customFormat="1" ht="14.25" x14ac:dyDescent="0.2">
      <c r="B300" s="85"/>
    </row>
    <row r="301" spans="2:2" s="86" customFormat="1" ht="14.25" x14ac:dyDescent="0.2">
      <c r="B301" s="85"/>
    </row>
    <row r="302" spans="2:2" s="86" customFormat="1" ht="14.25" x14ac:dyDescent="0.2">
      <c r="B302" s="85"/>
    </row>
    <row r="303" spans="2:2" s="86" customFormat="1" ht="14.25" x14ac:dyDescent="0.2">
      <c r="B303" s="85"/>
    </row>
    <row r="304" spans="2:2" s="86" customFormat="1" ht="14.25" x14ac:dyDescent="0.2">
      <c r="B304" s="85"/>
    </row>
    <row r="305" spans="2:2" s="86" customFormat="1" ht="14.25" x14ac:dyDescent="0.2">
      <c r="B305" s="85"/>
    </row>
    <row r="306" spans="2:2" s="86" customFormat="1" ht="14.25" x14ac:dyDescent="0.2">
      <c r="B306" s="85"/>
    </row>
    <row r="307" spans="2:2" s="86" customFormat="1" ht="14.25" x14ac:dyDescent="0.2">
      <c r="B307" s="85"/>
    </row>
    <row r="308" spans="2:2" s="86" customFormat="1" ht="14.25" x14ac:dyDescent="0.2">
      <c r="B308" s="85"/>
    </row>
    <row r="309" spans="2:2" s="86" customFormat="1" ht="14.25" x14ac:dyDescent="0.2">
      <c r="B309" s="85"/>
    </row>
    <row r="310" spans="2:2" s="86" customFormat="1" ht="14.25" x14ac:dyDescent="0.2">
      <c r="B310" s="85"/>
    </row>
    <row r="311" spans="2:2" s="86" customFormat="1" ht="14.25" x14ac:dyDescent="0.2">
      <c r="B311" s="85"/>
    </row>
    <row r="312" spans="2:2" s="86" customFormat="1" ht="14.25" x14ac:dyDescent="0.2">
      <c r="B312" s="85"/>
    </row>
    <row r="313" spans="2:2" s="86" customFormat="1" ht="14.25" x14ac:dyDescent="0.2">
      <c r="B313" s="85"/>
    </row>
    <row r="314" spans="2:2" s="86" customFormat="1" ht="14.25" x14ac:dyDescent="0.2">
      <c r="B314" s="85"/>
    </row>
    <row r="315" spans="2:2" s="86" customFormat="1" ht="14.25" x14ac:dyDescent="0.2">
      <c r="B315" s="85"/>
    </row>
    <row r="316" spans="2:2" s="86" customFormat="1" ht="14.25" x14ac:dyDescent="0.2">
      <c r="B316" s="85"/>
    </row>
    <row r="317" spans="2:2" s="86" customFormat="1" ht="14.25" x14ac:dyDescent="0.2">
      <c r="B317" s="85"/>
    </row>
    <row r="318" spans="2:2" s="86" customFormat="1" ht="14.25" x14ac:dyDescent="0.2">
      <c r="B318" s="85"/>
    </row>
    <row r="319" spans="2:2" s="86" customFormat="1" ht="14.25" x14ac:dyDescent="0.2">
      <c r="B319" s="85"/>
    </row>
    <row r="320" spans="2:2" s="86" customFormat="1" ht="14.25" x14ac:dyDescent="0.2">
      <c r="B320" s="85"/>
    </row>
    <row r="321" spans="2:2" s="86" customFormat="1" ht="14.25" x14ac:dyDescent="0.2">
      <c r="B321" s="85"/>
    </row>
    <row r="322" spans="2:2" s="86" customFormat="1" ht="14.25" x14ac:dyDescent="0.2">
      <c r="B322" s="85"/>
    </row>
    <row r="323" spans="2:2" s="86" customFormat="1" ht="14.25" x14ac:dyDescent="0.2">
      <c r="B323" s="85"/>
    </row>
    <row r="324" spans="2:2" s="86" customFormat="1" ht="14.25" x14ac:dyDescent="0.2">
      <c r="B324" s="85"/>
    </row>
    <row r="325" spans="2:2" s="86" customFormat="1" ht="14.25" x14ac:dyDescent="0.2">
      <c r="B325" s="85"/>
    </row>
    <row r="326" spans="2:2" s="86" customFormat="1" ht="14.25" x14ac:dyDescent="0.2">
      <c r="B326" s="85"/>
    </row>
    <row r="327" spans="2:2" s="86" customFormat="1" ht="14.25" x14ac:dyDescent="0.2">
      <c r="B327" s="85"/>
    </row>
    <row r="328" spans="2:2" s="86" customFormat="1" ht="14.25" x14ac:dyDescent="0.2">
      <c r="B328" s="85"/>
    </row>
    <row r="329" spans="2:2" s="86" customFormat="1" ht="14.25" x14ac:dyDescent="0.2">
      <c r="B329" s="85"/>
    </row>
    <row r="330" spans="2:2" s="86" customFormat="1" ht="14.25" x14ac:dyDescent="0.2">
      <c r="B330" s="85"/>
    </row>
    <row r="331" spans="2:2" s="86" customFormat="1" ht="14.25" x14ac:dyDescent="0.2">
      <c r="B331" s="85"/>
    </row>
    <row r="332" spans="2:2" s="86" customFormat="1" ht="14.25" x14ac:dyDescent="0.2">
      <c r="B332" s="85"/>
    </row>
    <row r="333" spans="2:2" s="86" customFormat="1" ht="14.25" x14ac:dyDescent="0.2">
      <c r="B333" s="85"/>
    </row>
    <row r="334" spans="2:2" s="86" customFormat="1" ht="14.25" x14ac:dyDescent="0.2">
      <c r="B334" s="85"/>
    </row>
    <row r="335" spans="2:2" s="86" customFormat="1" ht="14.25" x14ac:dyDescent="0.2">
      <c r="B335" s="85"/>
    </row>
    <row r="336" spans="2:2" s="86" customFormat="1" ht="14.25" x14ac:dyDescent="0.2">
      <c r="B336" s="85"/>
    </row>
    <row r="337" spans="2:2" s="86" customFormat="1" ht="14.25" x14ac:dyDescent="0.2">
      <c r="B337" s="85"/>
    </row>
    <row r="338" spans="2:2" s="86" customFormat="1" ht="14.25" x14ac:dyDescent="0.2">
      <c r="B338" s="85"/>
    </row>
    <row r="339" spans="2:2" s="86" customFormat="1" ht="14.25" x14ac:dyDescent="0.2">
      <c r="B339" s="85"/>
    </row>
    <row r="340" spans="2:2" s="86" customFormat="1" ht="14.25" x14ac:dyDescent="0.2">
      <c r="B340" s="85"/>
    </row>
    <row r="341" spans="2:2" s="86" customFormat="1" ht="14.25" x14ac:dyDescent="0.2">
      <c r="B341" s="85"/>
    </row>
    <row r="342" spans="2:2" s="86" customFormat="1" ht="14.25" x14ac:dyDescent="0.2">
      <c r="B342" s="85"/>
    </row>
    <row r="343" spans="2:2" s="86" customFormat="1" ht="14.25" x14ac:dyDescent="0.2">
      <c r="B343" s="85"/>
    </row>
    <row r="344" spans="2:2" s="86" customFormat="1" ht="14.25" x14ac:dyDescent="0.2">
      <c r="B344" s="85"/>
    </row>
    <row r="345" spans="2:2" s="86" customFormat="1" ht="14.25" x14ac:dyDescent="0.2">
      <c r="B345" s="85"/>
    </row>
    <row r="346" spans="2:2" s="86" customFormat="1" ht="14.25" x14ac:dyDescent="0.2">
      <c r="B346" s="85"/>
    </row>
    <row r="347" spans="2:2" s="86" customFormat="1" ht="14.25" x14ac:dyDescent="0.2">
      <c r="B347" s="85"/>
    </row>
    <row r="348" spans="2:2" s="86" customFormat="1" ht="14.25" x14ac:dyDescent="0.2">
      <c r="B348" s="85"/>
    </row>
    <row r="349" spans="2:2" s="86" customFormat="1" ht="14.25" x14ac:dyDescent="0.2">
      <c r="B349" s="85"/>
    </row>
    <row r="350" spans="2:2" s="86" customFormat="1" ht="14.25" x14ac:dyDescent="0.2">
      <c r="B350" s="85"/>
    </row>
    <row r="351" spans="2:2" s="86" customFormat="1" ht="14.25" x14ac:dyDescent="0.2">
      <c r="B351" s="85"/>
    </row>
    <row r="352" spans="2:2" s="86" customFormat="1" ht="14.25" x14ac:dyDescent="0.2">
      <c r="B352" s="85"/>
    </row>
    <row r="353" spans="2:2" s="86" customFormat="1" ht="14.25" x14ac:dyDescent="0.2">
      <c r="B353" s="85"/>
    </row>
    <row r="354" spans="2:2" s="86" customFormat="1" ht="14.25" x14ac:dyDescent="0.2">
      <c r="B354" s="85"/>
    </row>
    <row r="355" spans="2:2" s="86" customFormat="1" ht="14.25" x14ac:dyDescent="0.2">
      <c r="B355" s="85"/>
    </row>
    <row r="356" spans="2:2" s="86" customFormat="1" ht="14.25" x14ac:dyDescent="0.2">
      <c r="B356" s="85"/>
    </row>
    <row r="357" spans="2:2" s="86" customFormat="1" ht="14.25" x14ac:dyDescent="0.2">
      <c r="B357" s="85"/>
    </row>
    <row r="358" spans="2:2" s="86" customFormat="1" ht="14.25" x14ac:dyDescent="0.2">
      <c r="B358" s="85"/>
    </row>
    <row r="359" spans="2:2" s="86" customFormat="1" ht="14.25" x14ac:dyDescent="0.2">
      <c r="B359" s="85"/>
    </row>
    <row r="360" spans="2:2" s="86" customFormat="1" ht="14.25" x14ac:dyDescent="0.2">
      <c r="B360" s="85"/>
    </row>
    <row r="361" spans="2:2" s="86" customFormat="1" ht="14.25" x14ac:dyDescent="0.2">
      <c r="B361" s="85"/>
    </row>
    <row r="362" spans="2:2" s="86" customFormat="1" ht="14.25" x14ac:dyDescent="0.2">
      <c r="B362" s="85"/>
    </row>
    <row r="363" spans="2:2" s="86" customFormat="1" ht="14.25" x14ac:dyDescent="0.2">
      <c r="B363" s="85"/>
    </row>
    <row r="364" spans="2:2" s="86" customFormat="1" ht="14.25" x14ac:dyDescent="0.2">
      <c r="B364" s="85"/>
    </row>
    <row r="365" spans="2:2" s="86" customFormat="1" ht="14.25" x14ac:dyDescent="0.2">
      <c r="B365" s="85"/>
    </row>
    <row r="366" spans="2:2" s="86" customFormat="1" ht="14.25" x14ac:dyDescent="0.2">
      <c r="B366" s="85"/>
    </row>
    <row r="367" spans="2:2" s="86" customFormat="1" ht="14.25" x14ac:dyDescent="0.2">
      <c r="B367" s="85"/>
    </row>
    <row r="368" spans="2:2" s="86" customFormat="1" ht="14.25" x14ac:dyDescent="0.2">
      <c r="B368" s="85"/>
    </row>
    <row r="369" spans="2:2" s="86" customFormat="1" ht="14.25" x14ac:dyDescent="0.2">
      <c r="B369" s="85"/>
    </row>
    <row r="370" spans="2:2" s="86" customFormat="1" ht="14.25" x14ac:dyDescent="0.2">
      <c r="B370" s="85"/>
    </row>
    <row r="371" spans="2:2" s="86" customFormat="1" ht="14.25" x14ac:dyDescent="0.2">
      <c r="B371" s="85"/>
    </row>
    <row r="372" spans="2:2" s="86" customFormat="1" ht="14.25" x14ac:dyDescent="0.2">
      <c r="B372" s="85"/>
    </row>
    <row r="373" spans="2:2" s="86" customFormat="1" ht="14.25" x14ac:dyDescent="0.2">
      <c r="B373" s="85"/>
    </row>
    <row r="374" spans="2:2" s="86" customFormat="1" ht="14.25" x14ac:dyDescent="0.2">
      <c r="B374" s="85"/>
    </row>
    <row r="375" spans="2:2" s="86" customFormat="1" ht="14.25" x14ac:dyDescent="0.2">
      <c r="B375" s="85"/>
    </row>
    <row r="376" spans="2:2" s="86" customFormat="1" ht="14.25" x14ac:dyDescent="0.2">
      <c r="B376" s="85"/>
    </row>
    <row r="377" spans="2:2" s="86" customFormat="1" ht="14.25" x14ac:dyDescent="0.2">
      <c r="B377" s="85"/>
    </row>
    <row r="378" spans="2:2" s="86" customFormat="1" ht="14.25" x14ac:dyDescent="0.2">
      <c r="B378" s="85"/>
    </row>
    <row r="379" spans="2:2" s="86" customFormat="1" ht="14.25" x14ac:dyDescent="0.2">
      <c r="B379" s="85"/>
    </row>
    <row r="380" spans="2:2" s="86" customFormat="1" ht="14.25" x14ac:dyDescent="0.2">
      <c r="B380" s="85"/>
    </row>
    <row r="381" spans="2:2" s="86" customFormat="1" ht="14.25" x14ac:dyDescent="0.2">
      <c r="B381" s="85"/>
    </row>
    <row r="382" spans="2:2" s="86" customFormat="1" ht="14.25" x14ac:dyDescent="0.2">
      <c r="B382" s="85"/>
    </row>
    <row r="383" spans="2:2" s="86" customFormat="1" ht="14.25" x14ac:dyDescent="0.2">
      <c r="B383" s="85"/>
    </row>
    <row r="384" spans="2:2" s="86" customFormat="1" ht="14.25" x14ac:dyDescent="0.2">
      <c r="B384" s="85"/>
    </row>
    <row r="385" spans="2:2" s="86" customFormat="1" ht="14.25" x14ac:dyDescent="0.2">
      <c r="B385" s="85"/>
    </row>
    <row r="386" spans="2:2" s="86" customFormat="1" ht="14.25" x14ac:dyDescent="0.2">
      <c r="B386" s="85"/>
    </row>
    <row r="387" spans="2:2" s="86" customFormat="1" ht="14.25" x14ac:dyDescent="0.2">
      <c r="B387" s="85"/>
    </row>
    <row r="388" spans="2:2" s="86" customFormat="1" ht="14.25" x14ac:dyDescent="0.2">
      <c r="B388" s="85"/>
    </row>
    <row r="389" spans="2:2" s="86" customFormat="1" ht="14.25" x14ac:dyDescent="0.2">
      <c r="B389" s="85"/>
    </row>
    <row r="390" spans="2:2" s="86" customFormat="1" ht="14.25" x14ac:dyDescent="0.2">
      <c r="B390" s="85"/>
    </row>
    <row r="391" spans="2:2" s="86" customFormat="1" ht="14.25" x14ac:dyDescent="0.2">
      <c r="B391" s="85"/>
    </row>
    <row r="392" spans="2:2" s="86" customFormat="1" ht="14.25" x14ac:dyDescent="0.2">
      <c r="B392" s="85"/>
    </row>
    <row r="393" spans="2:2" s="86" customFormat="1" ht="14.25" x14ac:dyDescent="0.2">
      <c r="B393" s="85"/>
    </row>
    <row r="394" spans="2:2" s="86" customFormat="1" ht="14.25" x14ac:dyDescent="0.2">
      <c r="B394" s="85"/>
    </row>
    <row r="395" spans="2:2" s="86" customFormat="1" ht="14.25" x14ac:dyDescent="0.2">
      <c r="B395" s="85"/>
    </row>
    <row r="396" spans="2:2" s="86" customFormat="1" ht="14.25" x14ac:dyDescent="0.2">
      <c r="B396" s="85"/>
    </row>
    <row r="397" spans="2:2" s="86" customFormat="1" ht="14.25" x14ac:dyDescent="0.2">
      <c r="B397" s="85"/>
    </row>
    <row r="398" spans="2:2" s="86" customFormat="1" ht="14.25" x14ac:dyDescent="0.2">
      <c r="B398" s="85"/>
    </row>
    <row r="399" spans="2:2" s="86" customFormat="1" ht="14.25" x14ac:dyDescent="0.2">
      <c r="B399" s="85"/>
    </row>
  </sheetData>
  <mergeCells count="11">
    <mergeCell ref="A4:H4"/>
    <mergeCell ref="A27:H27"/>
    <mergeCell ref="A28:H28"/>
    <mergeCell ref="A1:H1"/>
    <mergeCell ref="A2:H2"/>
    <mergeCell ref="A8:A10"/>
    <mergeCell ref="B8:B10"/>
    <mergeCell ref="C8:C10"/>
    <mergeCell ref="D8:D10"/>
    <mergeCell ref="E8:H8"/>
    <mergeCell ref="H9:H10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88" fitToHeight="0" orientation="landscape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showRuler="0" view="pageBreakPreview" zoomScaleNormal="100" zoomScaleSheetLayoutView="100" workbookViewId="0">
      <selection sqref="A1:H1"/>
    </sheetView>
  </sheetViews>
  <sheetFormatPr defaultColWidth="9.140625" defaultRowHeight="15" x14ac:dyDescent="0.25"/>
  <cols>
    <col min="1" max="1" width="7.7109375" style="23" customWidth="1"/>
    <col min="2" max="2" width="10.140625" style="23" bestFit="1" customWidth="1"/>
    <col min="3" max="3" width="57" style="23" customWidth="1"/>
    <col min="4" max="4" width="5.85546875" style="41" bestFit="1" customWidth="1"/>
    <col min="5" max="5" width="9.85546875" style="23" bestFit="1" customWidth="1"/>
    <col min="6" max="6" width="14.28515625" style="23" bestFit="1" customWidth="1"/>
    <col min="7" max="7" width="15" style="23" bestFit="1" customWidth="1"/>
    <col min="8" max="8" width="14.28515625" style="41" bestFit="1" customWidth="1"/>
    <col min="9" max="9" width="14.7109375" style="23" customWidth="1"/>
    <col min="10" max="10" width="15.7109375" style="24" customWidth="1"/>
    <col min="11" max="16384" width="9.140625" style="23"/>
  </cols>
  <sheetData>
    <row r="1" spans="1:10" ht="75" customHeight="1" thickBot="1" x14ac:dyDescent="0.3">
      <c r="A1" s="138" t="s">
        <v>45</v>
      </c>
      <c r="B1" s="138"/>
      <c r="C1" s="138"/>
      <c r="D1" s="138"/>
      <c r="E1" s="138"/>
      <c r="F1" s="138"/>
      <c r="G1" s="138"/>
      <c r="H1" s="138"/>
      <c r="I1" s="139"/>
      <c r="J1" s="139"/>
    </row>
    <row r="2" spans="1:10" ht="18.75" thickBot="1" x14ac:dyDescent="0.3">
      <c r="A2" s="140" t="s">
        <v>46</v>
      </c>
      <c r="B2" s="141"/>
      <c r="C2" s="141"/>
      <c r="D2" s="141"/>
      <c r="E2" s="141"/>
      <c r="F2" s="141"/>
      <c r="G2" s="141"/>
      <c r="H2" s="142"/>
    </row>
    <row r="3" spans="1:10" x14ac:dyDescent="0.25">
      <c r="A3" s="25"/>
      <c r="B3" s="25"/>
      <c r="C3" s="25"/>
      <c r="D3" s="25"/>
      <c r="E3" s="25"/>
      <c r="F3" s="25"/>
      <c r="G3" s="25"/>
      <c r="H3" s="25"/>
      <c r="J3" s="26"/>
    </row>
    <row r="4" spans="1:10" s="72" customFormat="1" ht="30" customHeight="1" x14ac:dyDescent="0.25">
      <c r="A4" s="120" t="s">
        <v>43</v>
      </c>
      <c r="B4" s="120"/>
      <c r="C4" s="120"/>
      <c r="D4" s="120"/>
      <c r="E4" s="120"/>
      <c r="F4" s="120"/>
      <c r="G4" s="120"/>
      <c r="H4" s="120"/>
      <c r="J4" s="73"/>
    </row>
    <row r="5" spans="1:10" ht="15" customHeight="1" x14ac:dyDescent="0.25">
      <c r="A5" s="27" t="s">
        <v>40</v>
      </c>
      <c r="B5" s="27"/>
      <c r="C5" s="27"/>
      <c r="D5" s="27"/>
      <c r="E5" s="27"/>
      <c r="F5" s="27"/>
      <c r="G5" s="27"/>
      <c r="H5" s="27"/>
      <c r="J5" s="26"/>
    </row>
    <row r="6" spans="1:10" x14ac:dyDescent="0.25">
      <c r="A6" s="27" t="s">
        <v>113</v>
      </c>
      <c r="B6" s="28"/>
      <c r="C6" s="28"/>
      <c r="D6" s="28"/>
      <c r="E6" s="28"/>
      <c r="F6" s="28"/>
      <c r="G6" s="29" t="s">
        <v>47</v>
      </c>
      <c r="H6" s="30">
        <f>'Comp. de BDI'!D18</f>
        <v>0.26540000000000002</v>
      </c>
      <c r="I6" s="26"/>
      <c r="J6" s="26"/>
    </row>
    <row r="7" spans="1:10" x14ac:dyDescent="0.25">
      <c r="A7" s="31"/>
      <c r="B7" s="31"/>
      <c r="C7" s="31"/>
      <c r="D7" s="31"/>
      <c r="E7" s="31"/>
      <c r="F7" s="31"/>
      <c r="G7" s="31"/>
      <c r="H7" s="31"/>
      <c r="I7" s="32"/>
      <c r="J7" s="33"/>
    </row>
    <row r="8" spans="1:10" x14ac:dyDescent="0.25">
      <c r="A8" s="80" t="s">
        <v>0</v>
      </c>
      <c r="B8" s="80" t="s">
        <v>48</v>
      </c>
      <c r="C8" s="80" t="s">
        <v>49</v>
      </c>
      <c r="D8" s="80" t="s">
        <v>50</v>
      </c>
      <c r="E8" s="80" t="s">
        <v>44</v>
      </c>
      <c r="F8" s="80" t="s">
        <v>51</v>
      </c>
      <c r="G8" s="80" t="s">
        <v>52</v>
      </c>
      <c r="H8" s="80" t="s">
        <v>53</v>
      </c>
      <c r="I8" s="34"/>
      <c r="J8" s="35"/>
    </row>
    <row r="9" spans="1:10" x14ac:dyDescent="0.25">
      <c r="A9" s="143" t="s">
        <v>68</v>
      </c>
      <c r="B9" s="143"/>
      <c r="C9" s="143"/>
      <c r="D9" s="143"/>
      <c r="E9" s="143"/>
      <c r="F9" s="143"/>
      <c r="G9" s="143"/>
      <c r="H9" s="79">
        <f>H10+H15</f>
        <v>351517.80000000005</v>
      </c>
      <c r="I9" s="36"/>
      <c r="J9" s="37"/>
    </row>
    <row r="10" spans="1:10" x14ac:dyDescent="0.25">
      <c r="A10" s="104" t="s">
        <v>3</v>
      </c>
      <c r="B10" s="103" t="s">
        <v>8</v>
      </c>
      <c r="C10" s="105"/>
      <c r="D10" s="105"/>
      <c r="E10" s="78"/>
      <c r="F10" s="78"/>
      <c r="G10" s="78"/>
      <c r="H10" s="81">
        <f>SUM(H11:H14)</f>
        <v>184138.2</v>
      </c>
      <c r="I10" s="34"/>
      <c r="J10" s="37"/>
    </row>
    <row r="11" spans="1:10" ht="76.5" x14ac:dyDescent="0.25">
      <c r="A11" s="106" t="s">
        <v>4</v>
      </c>
      <c r="B11" s="101" t="s">
        <v>105</v>
      </c>
      <c r="C11" s="107" t="s">
        <v>95</v>
      </c>
      <c r="D11" s="106" t="s">
        <v>9</v>
      </c>
      <c r="E11" s="77">
        <v>12</v>
      </c>
      <c r="F11" s="38">
        <f>Cotações!H12</f>
        <v>3056.0233333333331</v>
      </c>
      <c r="G11" s="39">
        <f>ROUND((F11*(1+$H$6)),2)</f>
        <v>3867.09</v>
      </c>
      <c r="H11" s="38">
        <f>ROUND((E11*G11),2)</f>
        <v>46405.08</v>
      </c>
      <c r="I11" s="34"/>
      <c r="J11" s="37"/>
    </row>
    <row r="12" spans="1:10" ht="51" x14ac:dyDescent="0.25">
      <c r="A12" s="106" t="s">
        <v>5</v>
      </c>
      <c r="B12" s="101" t="s">
        <v>106</v>
      </c>
      <c r="C12" s="107" t="s">
        <v>96</v>
      </c>
      <c r="D12" s="106" t="s">
        <v>9</v>
      </c>
      <c r="E12" s="77">
        <v>12</v>
      </c>
      <c r="F12" s="38">
        <f>Cotações!H13</f>
        <v>6117.373333333333</v>
      </c>
      <c r="G12" s="39">
        <f t="shared" ref="G12:G14" si="0">ROUND((F12*(1+$H$6)),2)</f>
        <v>7740.92</v>
      </c>
      <c r="H12" s="38">
        <f t="shared" ref="H12:H14" si="1">ROUND((E12*G12),2)</f>
        <v>92891.04</v>
      </c>
      <c r="I12" s="34"/>
      <c r="J12" s="37"/>
    </row>
    <row r="13" spans="1:10" ht="25.5" x14ac:dyDescent="0.25">
      <c r="A13" s="106" t="s">
        <v>6</v>
      </c>
      <c r="B13" s="101" t="s">
        <v>107</v>
      </c>
      <c r="C13" s="107" t="s">
        <v>97</v>
      </c>
      <c r="D13" s="106" t="s">
        <v>9</v>
      </c>
      <c r="E13" s="77">
        <v>12</v>
      </c>
      <c r="F13" s="38">
        <f>Cotações!H14</f>
        <v>1598.8766666666668</v>
      </c>
      <c r="G13" s="39">
        <f t="shared" si="0"/>
        <v>2023.22</v>
      </c>
      <c r="H13" s="38">
        <f t="shared" si="1"/>
        <v>24278.639999999999</v>
      </c>
      <c r="I13" s="34"/>
      <c r="J13" s="37"/>
    </row>
    <row r="14" spans="1:10" ht="25.5" x14ac:dyDescent="0.25">
      <c r="A14" s="106" t="s">
        <v>7</v>
      </c>
      <c r="B14" s="101" t="s">
        <v>108</v>
      </c>
      <c r="C14" s="107" t="s">
        <v>98</v>
      </c>
      <c r="D14" s="106" t="s">
        <v>9</v>
      </c>
      <c r="E14" s="77">
        <v>12</v>
      </c>
      <c r="F14" s="38">
        <f>Cotações!H15</f>
        <v>1354.21</v>
      </c>
      <c r="G14" s="39">
        <f t="shared" si="0"/>
        <v>1713.62</v>
      </c>
      <c r="H14" s="38">
        <f t="shared" si="1"/>
        <v>20563.439999999999</v>
      </c>
      <c r="I14" s="34"/>
      <c r="J14" s="37"/>
    </row>
    <row r="15" spans="1:10" x14ac:dyDescent="0.25">
      <c r="A15" s="104" t="s">
        <v>17</v>
      </c>
      <c r="B15" s="103" t="s">
        <v>99</v>
      </c>
      <c r="C15" s="105"/>
      <c r="D15" s="105"/>
      <c r="E15" s="78"/>
      <c r="F15" s="78"/>
      <c r="G15" s="78"/>
      <c r="H15" s="81">
        <f>SUM(H16:H20)</f>
        <v>167379.6</v>
      </c>
    </row>
    <row r="16" spans="1:10" ht="38.25" x14ac:dyDescent="0.25">
      <c r="A16" s="106" t="s">
        <v>86</v>
      </c>
      <c r="B16" s="101" t="s">
        <v>108</v>
      </c>
      <c r="C16" s="107" t="s">
        <v>100</v>
      </c>
      <c r="D16" s="106" t="s">
        <v>50</v>
      </c>
      <c r="E16" s="77">
        <v>24</v>
      </c>
      <c r="F16" s="38">
        <f>Cotações!H17</f>
        <v>773.90666666666675</v>
      </c>
      <c r="G16" s="39">
        <f>ROUND((F16*(1+$H$6)),2)</f>
        <v>979.3</v>
      </c>
      <c r="H16" s="38">
        <f>ROUND((E16*G16),2)</f>
        <v>23503.200000000001</v>
      </c>
    </row>
    <row r="17" spans="1:8" ht="38.25" x14ac:dyDescent="0.25">
      <c r="A17" s="106" t="s">
        <v>85</v>
      </c>
      <c r="B17" s="101" t="s">
        <v>109</v>
      </c>
      <c r="C17" s="107" t="s">
        <v>101</v>
      </c>
      <c r="D17" s="106" t="s">
        <v>50</v>
      </c>
      <c r="E17" s="77">
        <v>24</v>
      </c>
      <c r="F17" s="38">
        <f>Cotações!H18</f>
        <v>962.77333333333343</v>
      </c>
      <c r="G17" s="39">
        <f t="shared" ref="G17:G19" si="2">ROUND((F17*(1+$H$6)),2)</f>
        <v>1218.29</v>
      </c>
      <c r="H17" s="38">
        <f t="shared" ref="H17:H19" si="3">ROUND((E17*G17),2)</f>
        <v>29238.959999999999</v>
      </c>
    </row>
    <row r="18" spans="1:8" ht="38.25" x14ac:dyDescent="0.25">
      <c r="A18" s="106" t="s">
        <v>84</v>
      </c>
      <c r="B18" s="101" t="s">
        <v>110</v>
      </c>
      <c r="C18" s="107" t="s">
        <v>102</v>
      </c>
      <c r="D18" s="106" t="s">
        <v>50</v>
      </c>
      <c r="E18" s="77">
        <v>24</v>
      </c>
      <c r="F18" s="38">
        <f>Cotações!H19</f>
        <v>1118.79</v>
      </c>
      <c r="G18" s="39">
        <f t="shared" si="2"/>
        <v>1415.72</v>
      </c>
      <c r="H18" s="38">
        <f t="shared" si="3"/>
        <v>33977.279999999999</v>
      </c>
    </row>
    <row r="19" spans="1:8" ht="38.25" x14ac:dyDescent="0.25">
      <c r="A19" s="106" t="s">
        <v>83</v>
      </c>
      <c r="B19" s="101" t="s">
        <v>111</v>
      </c>
      <c r="C19" s="107" t="s">
        <v>103</v>
      </c>
      <c r="D19" s="106" t="s">
        <v>50</v>
      </c>
      <c r="E19" s="77">
        <v>24</v>
      </c>
      <c r="F19" s="38">
        <f>Cotações!H20</f>
        <v>1238.4633333333334</v>
      </c>
      <c r="G19" s="39">
        <f t="shared" si="2"/>
        <v>1567.15</v>
      </c>
      <c r="H19" s="38">
        <f t="shared" si="3"/>
        <v>37611.599999999999</v>
      </c>
    </row>
    <row r="20" spans="1:8" ht="38.25" x14ac:dyDescent="0.25">
      <c r="A20" s="106" t="s">
        <v>82</v>
      </c>
      <c r="B20" s="101" t="s">
        <v>112</v>
      </c>
      <c r="C20" s="107" t="s">
        <v>104</v>
      </c>
      <c r="D20" s="106" t="s">
        <v>50</v>
      </c>
      <c r="E20" s="77">
        <v>24</v>
      </c>
      <c r="F20" s="38">
        <f>Cotações!H21</f>
        <v>1417.49</v>
      </c>
      <c r="G20" s="39">
        <f t="shared" ref="G20" si="4">ROUND((F20*(1+$H$6)),2)</f>
        <v>1793.69</v>
      </c>
      <c r="H20" s="38">
        <f t="shared" ref="H20" si="5">ROUND((E20*G20),2)</f>
        <v>43048.56</v>
      </c>
    </row>
    <row r="21" spans="1:8" x14ac:dyDescent="0.25">
      <c r="A21" s="74"/>
      <c r="B21" s="75"/>
      <c r="C21" s="75"/>
      <c r="D21" s="71"/>
      <c r="E21" s="71"/>
      <c r="F21" s="71"/>
      <c r="G21" s="71"/>
      <c r="H21" s="76"/>
    </row>
    <row r="22" spans="1:8" x14ac:dyDescent="0.25">
      <c r="A22" s="40" t="s">
        <v>114</v>
      </c>
      <c r="B22" s="27"/>
      <c r="C22" s="27"/>
      <c r="D22" s="27"/>
      <c r="E22" s="27"/>
      <c r="F22" s="27"/>
      <c r="G22" s="27"/>
      <c r="H22" s="27"/>
    </row>
    <row r="23" spans="1:8" x14ac:dyDescent="0.25">
      <c r="A23" s="27"/>
      <c r="B23" s="27"/>
      <c r="C23" s="27"/>
      <c r="D23" s="27"/>
      <c r="E23" s="27"/>
      <c r="F23" s="27"/>
      <c r="G23" s="27"/>
      <c r="H23" s="27"/>
    </row>
    <row r="24" spans="1:8" x14ac:dyDescent="0.25">
      <c r="A24" s="136" t="s">
        <v>66</v>
      </c>
      <c r="B24" s="136"/>
      <c r="C24" s="136"/>
      <c r="D24" s="136"/>
      <c r="E24" s="136"/>
      <c r="F24" s="136"/>
      <c r="G24" s="136"/>
      <c r="H24" s="136"/>
    </row>
    <row r="25" spans="1:8" x14ac:dyDescent="0.25">
      <c r="A25" s="137" t="s">
        <v>67</v>
      </c>
      <c r="B25" s="137"/>
      <c r="C25" s="137"/>
      <c r="D25" s="137"/>
      <c r="E25" s="137"/>
      <c r="F25" s="137"/>
      <c r="G25" s="137"/>
      <c r="H25" s="137"/>
    </row>
  </sheetData>
  <mergeCells count="7">
    <mergeCell ref="A24:H24"/>
    <mergeCell ref="A25:H25"/>
    <mergeCell ref="A1:H1"/>
    <mergeCell ref="I1:J1"/>
    <mergeCell ref="A2:H2"/>
    <mergeCell ref="A9:G9"/>
    <mergeCell ref="A4:H4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65" fitToHeight="0" orientation="portrait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showGridLines="0" view="pageBreakPreview" zoomScaleSheetLayoutView="100" workbookViewId="0">
      <selection sqref="A1:J1"/>
    </sheetView>
  </sheetViews>
  <sheetFormatPr defaultRowHeight="12.75" x14ac:dyDescent="0.2"/>
  <cols>
    <col min="1" max="1" width="10.5703125" style="42" customWidth="1"/>
    <col min="2" max="2" width="32.7109375" style="42" customWidth="1"/>
    <col min="3" max="3" width="12.28515625" style="42" bestFit="1" customWidth="1"/>
    <col min="4" max="4" width="12.5703125" style="70" bestFit="1" customWidth="1"/>
    <col min="5" max="7" width="12.42578125" style="70" bestFit="1" customWidth="1"/>
    <col min="8" max="10" width="12.42578125" style="42" bestFit="1" customWidth="1"/>
    <col min="11" max="11" width="10.140625" style="42" bestFit="1" customWidth="1"/>
    <col min="12" max="252" width="9.140625" style="42"/>
    <col min="253" max="253" width="10.5703125" style="42" customWidth="1"/>
    <col min="254" max="254" width="27.7109375" style="42" bestFit="1" customWidth="1"/>
    <col min="255" max="255" width="14.42578125" style="42" customWidth="1"/>
    <col min="256" max="256" width="13.28515625" style="42" customWidth="1"/>
    <col min="257" max="257" width="0" style="42" hidden="1" customWidth="1"/>
    <col min="258" max="260" width="12.5703125" style="42" customWidth="1"/>
    <col min="261" max="262" width="10.140625" style="42" bestFit="1" customWidth="1"/>
    <col min="263" max="508" width="9.140625" style="42"/>
    <col min="509" max="509" width="10.5703125" style="42" customWidth="1"/>
    <col min="510" max="510" width="27.7109375" style="42" bestFit="1" customWidth="1"/>
    <col min="511" max="511" width="14.42578125" style="42" customWidth="1"/>
    <col min="512" max="512" width="13.28515625" style="42" customWidth="1"/>
    <col min="513" max="513" width="0" style="42" hidden="1" customWidth="1"/>
    <col min="514" max="516" width="12.5703125" style="42" customWidth="1"/>
    <col min="517" max="518" width="10.140625" style="42" bestFit="1" customWidth="1"/>
    <col min="519" max="764" width="9.140625" style="42"/>
    <col min="765" max="765" width="10.5703125" style="42" customWidth="1"/>
    <col min="766" max="766" width="27.7109375" style="42" bestFit="1" customWidth="1"/>
    <col min="767" max="767" width="14.42578125" style="42" customWidth="1"/>
    <col min="768" max="768" width="13.28515625" style="42" customWidth="1"/>
    <col min="769" max="769" width="0" style="42" hidden="1" customWidth="1"/>
    <col min="770" max="772" width="12.5703125" style="42" customWidth="1"/>
    <col min="773" max="774" width="10.140625" style="42" bestFit="1" customWidth="1"/>
    <col min="775" max="1020" width="9.140625" style="42"/>
    <col min="1021" max="1021" width="10.5703125" style="42" customWidth="1"/>
    <col min="1022" max="1022" width="27.7109375" style="42" bestFit="1" customWidth="1"/>
    <col min="1023" max="1023" width="14.42578125" style="42" customWidth="1"/>
    <col min="1024" max="1024" width="13.28515625" style="42" customWidth="1"/>
    <col min="1025" max="1025" width="0" style="42" hidden="1" customWidth="1"/>
    <col min="1026" max="1028" width="12.5703125" style="42" customWidth="1"/>
    <col min="1029" max="1030" width="10.140625" style="42" bestFit="1" customWidth="1"/>
    <col min="1031" max="1276" width="9.140625" style="42"/>
    <col min="1277" max="1277" width="10.5703125" style="42" customWidth="1"/>
    <col min="1278" max="1278" width="27.7109375" style="42" bestFit="1" customWidth="1"/>
    <col min="1279" max="1279" width="14.42578125" style="42" customWidth="1"/>
    <col min="1280" max="1280" width="13.28515625" style="42" customWidth="1"/>
    <col min="1281" max="1281" width="0" style="42" hidden="1" customWidth="1"/>
    <col min="1282" max="1284" width="12.5703125" style="42" customWidth="1"/>
    <col min="1285" max="1286" width="10.140625" style="42" bestFit="1" customWidth="1"/>
    <col min="1287" max="1532" width="9.140625" style="42"/>
    <col min="1533" max="1533" width="10.5703125" style="42" customWidth="1"/>
    <col min="1534" max="1534" width="27.7109375" style="42" bestFit="1" customWidth="1"/>
    <col min="1535" max="1535" width="14.42578125" style="42" customWidth="1"/>
    <col min="1536" max="1536" width="13.28515625" style="42" customWidth="1"/>
    <col min="1537" max="1537" width="0" style="42" hidden="1" customWidth="1"/>
    <col min="1538" max="1540" width="12.5703125" style="42" customWidth="1"/>
    <col min="1541" max="1542" width="10.140625" style="42" bestFit="1" customWidth="1"/>
    <col min="1543" max="1788" width="9.140625" style="42"/>
    <col min="1789" max="1789" width="10.5703125" style="42" customWidth="1"/>
    <col min="1790" max="1790" width="27.7109375" style="42" bestFit="1" customWidth="1"/>
    <col min="1791" max="1791" width="14.42578125" style="42" customWidth="1"/>
    <col min="1792" max="1792" width="13.28515625" style="42" customWidth="1"/>
    <col min="1793" max="1793" width="0" style="42" hidden="1" customWidth="1"/>
    <col min="1794" max="1796" width="12.5703125" style="42" customWidth="1"/>
    <col min="1797" max="1798" width="10.140625" style="42" bestFit="1" customWidth="1"/>
    <col min="1799" max="2044" width="9.140625" style="42"/>
    <col min="2045" max="2045" width="10.5703125" style="42" customWidth="1"/>
    <col min="2046" max="2046" width="27.7109375" style="42" bestFit="1" customWidth="1"/>
    <col min="2047" max="2047" width="14.42578125" style="42" customWidth="1"/>
    <col min="2048" max="2048" width="13.28515625" style="42" customWidth="1"/>
    <col min="2049" max="2049" width="0" style="42" hidden="1" customWidth="1"/>
    <col min="2050" max="2052" width="12.5703125" style="42" customWidth="1"/>
    <col min="2053" max="2054" width="10.140625" style="42" bestFit="1" customWidth="1"/>
    <col min="2055" max="2300" width="9.140625" style="42"/>
    <col min="2301" max="2301" width="10.5703125" style="42" customWidth="1"/>
    <col min="2302" max="2302" width="27.7109375" style="42" bestFit="1" customWidth="1"/>
    <col min="2303" max="2303" width="14.42578125" style="42" customWidth="1"/>
    <col min="2304" max="2304" width="13.28515625" style="42" customWidth="1"/>
    <col min="2305" max="2305" width="0" style="42" hidden="1" customWidth="1"/>
    <col min="2306" max="2308" width="12.5703125" style="42" customWidth="1"/>
    <col min="2309" max="2310" width="10.140625" style="42" bestFit="1" customWidth="1"/>
    <col min="2311" max="2556" width="9.140625" style="42"/>
    <col min="2557" max="2557" width="10.5703125" style="42" customWidth="1"/>
    <col min="2558" max="2558" width="27.7109375" style="42" bestFit="1" customWidth="1"/>
    <col min="2559" max="2559" width="14.42578125" style="42" customWidth="1"/>
    <col min="2560" max="2560" width="13.28515625" style="42" customWidth="1"/>
    <col min="2561" max="2561" width="0" style="42" hidden="1" customWidth="1"/>
    <col min="2562" max="2564" width="12.5703125" style="42" customWidth="1"/>
    <col min="2565" max="2566" width="10.140625" style="42" bestFit="1" customWidth="1"/>
    <col min="2567" max="2812" width="9.140625" style="42"/>
    <col min="2813" max="2813" width="10.5703125" style="42" customWidth="1"/>
    <col min="2814" max="2814" width="27.7109375" style="42" bestFit="1" customWidth="1"/>
    <col min="2815" max="2815" width="14.42578125" style="42" customWidth="1"/>
    <col min="2816" max="2816" width="13.28515625" style="42" customWidth="1"/>
    <col min="2817" max="2817" width="0" style="42" hidden="1" customWidth="1"/>
    <col min="2818" max="2820" width="12.5703125" style="42" customWidth="1"/>
    <col min="2821" max="2822" width="10.140625" style="42" bestFit="1" customWidth="1"/>
    <col min="2823" max="3068" width="9.140625" style="42"/>
    <col min="3069" max="3069" width="10.5703125" style="42" customWidth="1"/>
    <col min="3070" max="3070" width="27.7109375" style="42" bestFit="1" customWidth="1"/>
    <col min="3071" max="3071" width="14.42578125" style="42" customWidth="1"/>
    <col min="3072" max="3072" width="13.28515625" style="42" customWidth="1"/>
    <col min="3073" max="3073" width="0" style="42" hidden="1" customWidth="1"/>
    <col min="3074" max="3076" width="12.5703125" style="42" customWidth="1"/>
    <col min="3077" max="3078" width="10.140625" style="42" bestFit="1" customWidth="1"/>
    <col min="3079" max="3324" width="9.140625" style="42"/>
    <col min="3325" max="3325" width="10.5703125" style="42" customWidth="1"/>
    <col min="3326" max="3326" width="27.7109375" style="42" bestFit="1" customWidth="1"/>
    <col min="3327" max="3327" width="14.42578125" style="42" customWidth="1"/>
    <col min="3328" max="3328" width="13.28515625" style="42" customWidth="1"/>
    <col min="3329" max="3329" width="0" style="42" hidden="1" customWidth="1"/>
    <col min="3330" max="3332" width="12.5703125" style="42" customWidth="1"/>
    <col min="3333" max="3334" width="10.140625" style="42" bestFit="1" customWidth="1"/>
    <col min="3335" max="3580" width="9.140625" style="42"/>
    <col min="3581" max="3581" width="10.5703125" style="42" customWidth="1"/>
    <col min="3582" max="3582" width="27.7109375" style="42" bestFit="1" customWidth="1"/>
    <col min="3583" max="3583" width="14.42578125" style="42" customWidth="1"/>
    <col min="3584" max="3584" width="13.28515625" style="42" customWidth="1"/>
    <col min="3585" max="3585" width="0" style="42" hidden="1" customWidth="1"/>
    <col min="3586" max="3588" width="12.5703125" style="42" customWidth="1"/>
    <col min="3589" max="3590" width="10.140625" style="42" bestFit="1" customWidth="1"/>
    <col min="3591" max="3836" width="9.140625" style="42"/>
    <col min="3837" max="3837" width="10.5703125" style="42" customWidth="1"/>
    <col min="3838" max="3838" width="27.7109375" style="42" bestFit="1" customWidth="1"/>
    <col min="3839" max="3839" width="14.42578125" style="42" customWidth="1"/>
    <col min="3840" max="3840" width="13.28515625" style="42" customWidth="1"/>
    <col min="3841" max="3841" width="0" style="42" hidden="1" customWidth="1"/>
    <col min="3842" max="3844" width="12.5703125" style="42" customWidth="1"/>
    <col min="3845" max="3846" width="10.140625" style="42" bestFit="1" customWidth="1"/>
    <col min="3847" max="4092" width="9.140625" style="42"/>
    <col min="4093" max="4093" width="10.5703125" style="42" customWidth="1"/>
    <col min="4094" max="4094" width="27.7109375" style="42" bestFit="1" customWidth="1"/>
    <col min="4095" max="4095" width="14.42578125" style="42" customWidth="1"/>
    <col min="4096" max="4096" width="13.28515625" style="42" customWidth="1"/>
    <col min="4097" max="4097" width="0" style="42" hidden="1" customWidth="1"/>
    <col min="4098" max="4100" width="12.5703125" style="42" customWidth="1"/>
    <col min="4101" max="4102" width="10.140625" style="42" bestFit="1" customWidth="1"/>
    <col min="4103" max="4348" width="9.140625" style="42"/>
    <col min="4349" max="4349" width="10.5703125" style="42" customWidth="1"/>
    <col min="4350" max="4350" width="27.7109375" style="42" bestFit="1" customWidth="1"/>
    <col min="4351" max="4351" width="14.42578125" style="42" customWidth="1"/>
    <col min="4352" max="4352" width="13.28515625" style="42" customWidth="1"/>
    <col min="4353" max="4353" width="0" style="42" hidden="1" customWidth="1"/>
    <col min="4354" max="4356" width="12.5703125" style="42" customWidth="1"/>
    <col min="4357" max="4358" width="10.140625" style="42" bestFit="1" customWidth="1"/>
    <col min="4359" max="4604" width="9.140625" style="42"/>
    <col min="4605" max="4605" width="10.5703125" style="42" customWidth="1"/>
    <col min="4606" max="4606" width="27.7109375" style="42" bestFit="1" customWidth="1"/>
    <col min="4607" max="4607" width="14.42578125" style="42" customWidth="1"/>
    <col min="4608" max="4608" width="13.28515625" style="42" customWidth="1"/>
    <col min="4609" max="4609" width="0" style="42" hidden="1" customWidth="1"/>
    <col min="4610" max="4612" width="12.5703125" style="42" customWidth="1"/>
    <col min="4613" max="4614" width="10.140625" style="42" bestFit="1" customWidth="1"/>
    <col min="4615" max="4860" width="9.140625" style="42"/>
    <col min="4861" max="4861" width="10.5703125" style="42" customWidth="1"/>
    <col min="4862" max="4862" width="27.7109375" style="42" bestFit="1" customWidth="1"/>
    <col min="4863" max="4863" width="14.42578125" style="42" customWidth="1"/>
    <col min="4864" max="4864" width="13.28515625" style="42" customWidth="1"/>
    <col min="4865" max="4865" width="0" style="42" hidden="1" customWidth="1"/>
    <col min="4866" max="4868" width="12.5703125" style="42" customWidth="1"/>
    <col min="4869" max="4870" width="10.140625" style="42" bestFit="1" customWidth="1"/>
    <col min="4871" max="5116" width="9.140625" style="42"/>
    <col min="5117" max="5117" width="10.5703125" style="42" customWidth="1"/>
    <col min="5118" max="5118" width="27.7109375" style="42" bestFit="1" customWidth="1"/>
    <col min="5119" max="5119" width="14.42578125" style="42" customWidth="1"/>
    <col min="5120" max="5120" width="13.28515625" style="42" customWidth="1"/>
    <col min="5121" max="5121" width="0" style="42" hidden="1" customWidth="1"/>
    <col min="5122" max="5124" width="12.5703125" style="42" customWidth="1"/>
    <col min="5125" max="5126" width="10.140625" style="42" bestFit="1" customWidth="1"/>
    <col min="5127" max="5372" width="9.140625" style="42"/>
    <col min="5373" max="5373" width="10.5703125" style="42" customWidth="1"/>
    <col min="5374" max="5374" width="27.7109375" style="42" bestFit="1" customWidth="1"/>
    <col min="5375" max="5375" width="14.42578125" style="42" customWidth="1"/>
    <col min="5376" max="5376" width="13.28515625" style="42" customWidth="1"/>
    <col min="5377" max="5377" width="0" style="42" hidden="1" customWidth="1"/>
    <col min="5378" max="5380" width="12.5703125" style="42" customWidth="1"/>
    <col min="5381" max="5382" width="10.140625" style="42" bestFit="1" customWidth="1"/>
    <col min="5383" max="5628" width="9.140625" style="42"/>
    <col min="5629" max="5629" width="10.5703125" style="42" customWidth="1"/>
    <col min="5630" max="5630" width="27.7109375" style="42" bestFit="1" customWidth="1"/>
    <col min="5631" max="5631" width="14.42578125" style="42" customWidth="1"/>
    <col min="5632" max="5632" width="13.28515625" style="42" customWidth="1"/>
    <col min="5633" max="5633" width="0" style="42" hidden="1" customWidth="1"/>
    <col min="5634" max="5636" width="12.5703125" style="42" customWidth="1"/>
    <col min="5637" max="5638" width="10.140625" style="42" bestFit="1" customWidth="1"/>
    <col min="5639" max="5884" width="9.140625" style="42"/>
    <col min="5885" max="5885" width="10.5703125" style="42" customWidth="1"/>
    <col min="5886" max="5886" width="27.7109375" style="42" bestFit="1" customWidth="1"/>
    <col min="5887" max="5887" width="14.42578125" style="42" customWidth="1"/>
    <col min="5888" max="5888" width="13.28515625" style="42" customWidth="1"/>
    <col min="5889" max="5889" width="0" style="42" hidden="1" customWidth="1"/>
    <col min="5890" max="5892" width="12.5703125" style="42" customWidth="1"/>
    <col min="5893" max="5894" width="10.140625" style="42" bestFit="1" customWidth="1"/>
    <col min="5895" max="6140" width="9.140625" style="42"/>
    <col min="6141" max="6141" width="10.5703125" style="42" customWidth="1"/>
    <col min="6142" max="6142" width="27.7109375" style="42" bestFit="1" customWidth="1"/>
    <col min="6143" max="6143" width="14.42578125" style="42" customWidth="1"/>
    <col min="6144" max="6144" width="13.28515625" style="42" customWidth="1"/>
    <col min="6145" max="6145" width="0" style="42" hidden="1" customWidth="1"/>
    <col min="6146" max="6148" width="12.5703125" style="42" customWidth="1"/>
    <col min="6149" max="6150" width="10.140625" style="42" bestFit="1" customWidth="1"/>
    <col min="6151" max="6396" width="9.140625" style="42"/>
    <col min="6397" max="6397" width="10.5703125" style="42" customWidth="1"/>
    <col min="6398" max="6398" width="27.7109375" style="42" bestFit="1" customWidth="1"/>
    <col min="6399" max="6399" width="14.42578125" style="42" customWidth="1"/>
    <col min="6400" max="6400" width="13.28515625" style="42" customWidth="1"/>
    <col min="6401" max="6401" width="0" style="42" hidden="1" customWidth="1"/>
    <col min="6402" max="6404" width="12.5703125" style="42" customWidth="1"/>
    <col min="6405" max="6406" width="10.140625" style="42" bestFit="1" customWidth="1"/>
    <col min="6407" max="6652" width="9.140625" style="42"/>
    <col min="6653" max="6653" width="10.5703125" style="42" customWidth="1"/>
    <col min="6654" max="6654" width="27.7109375" style="42" bestFit="1" customWidth="1"/>
    <col min="6655" max="6655" width="14.42578125" style="42" customWidth="1"/>
    <col min="6656" max="6656" width="13.28515625" style="42" customWidth="1"/>
    <col min="6657" max="6657" width="0" style="42" hidden="1" customWidth="1"/>
    <col min="6658" max="6660" width="12.5703125" style="42" customWidth="1"/>
    <col min="6661" max="6662" width="10.140625" style="42" bestFit="1" customWidth="1"/>
    <col min="6663" max="6908" width="9.140625" style="42"/>
    <col min="6909" max="6909" width="10.5703125" style="42" customWidth="1"/>
    <col min="6910" max="6910" width="27.7109375" style="42" bestFit="1" customWidth="1"/>
    <col min="6911" max="6911" width="14.42578125" style="42" customWidth="1"/>
    <col min="6912" max="6912" width="13.28515625" style="42" customWidth="1"/>
    <col min="6913" max="6913" width="0" style="42" hidden="1" customWidth="1"/>
    <col min="6914" max="6916" width="12.5703125" style="42" customWidth="1"/>
    <col min="6917" max="6918" width="10.140625" style="42" bestFit="1" customWidth="1"/>
    <col min="6919" max="7164" width="9.140625" style="42"/>
    <col min="7165" max="7165" width="10.5703125" style="42" customWidth="1"/>
    <col min="7166" max="7166" width="27.7109375" style="42" bestFit="1" customWidth="1"/>
    <col min="7167" max="7167" width="14.42578125" style="42" customWidth="1"/>
    <col min="7168" max="7168" width="13.28515625" style="42" customWidth="1"/>
    <col min="7169" max="7169" width="0" style="42" hidden="1" customWidth="1"/>
    <col min="7170" max="7172" width="12.5703125" style="42" customWidth="1"/>
    <col min="7173" max="7174" width="10.140625" style="42" bestFit="1" customWidth="1"/>
    <col min="7175" max="7420" width="9.140625" style="42"/>
    <col min="7421" max="7421" width="10.5703125" style="42" customWidth="1"/>
    <col min="7422" max="7422" width="27.7109375" style="42" bestFit="1" customWidth="1"/>
    <col min="7423" max="7423" width="14.42578125" style="42" customWidth="1"/>
    <col min="7424" max="7424" width="13.28515625" style="42" customWidth="1"/>
    <col min="7425" max="7425" width="0" style="42" hidden="1" customWidth="1"/>
    <col min="7426" max="7428" width="12.5703125" style="42" customWidth="1"/>
    <col min="7429" max="7430" width="10.140625" style="42" bestFit="1" customWidth="1"/>
    <col min="7431" max="7676" width="9.140625" style="42"/>
    <col min="7677" max="7677" width="10.5703125" style="42" customWidth="1"/>
    <col min="7678" max="7678" width="27.7109375" style="42" bestFit="1" customWidth="1"/>
    <col min="7679" max="7679" width="14.42578125" style="42" customWidth="1"/>
    <col min="7680" max="7680" width="13.28515625" style="42" customWidth="1"/>
    <col min="7681" max="7681" width="0" style="42" hidden="1" customWidth="1"/>
    <col min="7682" max="7684" width="12.5703125" style="42" customWidth="1"/>
    <col min="7685" max="7686" width="10.140625" style="42" bestFit="1" customWidth="1"/>
    <col min="7687" max="7932" width="9.140625" style="42"/>
    <col min="7933" max="7933" width="10.5703125" style="42" customWidth="1"/>
    <col min="7934" max="7934" width="27.7109375" style="42" bestFit="1" customWidth="1"/>
    <col min="7935" max="7935" width="14.42578125" style="42" customWidth="1"/>
    <col min="7936" max="7936" width="13.28515625" style="42" customWidth="1"/>
    <col min="7937" max="7937" width="0" style="42" hidden="1" customWidth="1"/>
    <col min="7938" max="7940" width="12.5703125" style="42" customWidth="1"/>
    <col min="7941" max="7942" width="10.140625" style="42" bestFit="1" customWidth="1"/>
    <col min="7943" max="8188" width="9.140625" style="42"/>
    <col min="8189" max="8189" width="10.5703125" style="42" customWidth="1"/>
    <col min="8190" max="8190" width="27.7109375" style="42" bestFit="1" customWidth="1"/>
    <col min="8191" max="8191" width="14.42578125" style="42" customWidth="1"/>
    <col min="8192" max="8192" width="13.28515625" style="42" customWidth="1"/>
    <col min="8193" max="8193" width="0" style="42" hidden="1" customWidth="1"/>
    <col min="8194" max="8196" width="12.5703125" style="42" customWidth="1"/>
    <col min="8197" max="8198" width="10.140625" style="42" bestFit="1" customWidth="1"/>
    <col min="8199" max="8444" width="9.140625" style="42"/>
    <col min="8445" max="8445" width="10.5703125" style="42" customWidth="1"/>
    <col min="8446" max="8446" width="27.7109375" style="42" bestFit="1" customWidth="1"/>
    <col min="8447" max="8447" width="14.42578125" style="42" customWidth="1"/>
    <col min="8448" max="8448" width="13.28515625" style="42" customWidth="1"/>
    <col min="8449" max="8449" width="0" style="42" hidden="1" customWidth="1"/>
    <col min="8450" max="8452" width="12.5703125" style="42" customWidth="1"/>
    <col min="8453" max="8454" width="10.140625" style="42" bestFit="1" customWidth="1"/>
    <col min="8455" max="8700" width="9.140625" style="42"/>
    <col min="8701" max="8701" width="10.5703125" style="42" customWidth="1"/>
    <col min="8702" max="8702" width="27.7109375" style="42" bestFit="1" customWidth="1"/>
    <col min="8703" max="8703" width="14.42578125" style="42" customWidth="1"/>
    <col min="8704" max="8704" width="13.28515625" style="42" customWidth="1"/>
    <col min="8705" max="8705" width="0" style="42" hidden="1" customWidth="1"/>
    <col min="8706" max="8708" width="12.5703125" style="42" customWidth="1"/>
    <col min="8709" max="8710" width="10.140625" style="42" bestFit="1" customWidth="1"/>
    <col min="8711" max="8956" width="9.140625" style="42"/>
    <col min="8957" max="8957" width="10.5703125" style="42" customWidth="1"/>
    <col min="8958" max="8958" width="27.7109375" style="42" bestFit="1" customWidth="1"/>
    <col min="8959" max="8959" width="14.42578125" style="42" customWidth="1"/>
    <col min="8960" max="8960" width="13.28515625" style="42" customWidth="1"/>
    <col min="8961" max="8961" width="0" style="42" hidden="1" customWidth="1"/>
    <col min="8962" max="8964" width="12.5703125" style="42" customWidth="1"/>
    <col min="8965" max="8966" width="10.140625" style="42" bestFit="1" customWidth="1"/>
    <col min="8967" max="9212" width="9.140625" style="42"/>
    <col min="9213" max="9213" width="10.5703125" style="42" customWidth="1"/>
    <col min="9214" max="9214" width="27.7109375" style="42" bestFit="1" customWidth="1"/>
    <col min="9215" max="9215" width="14.42578125" style="42" customWidth="1"/>
    <col min="9216" max="9216" width="13.28515625" style="42" customWidth="1"/>
    <col min="9217" max="9217" width="0" style="42" hidden="1" customWidth="1"/>
    <col min="9218" max="9220" width="12.5703125" style="42" customWidth="1"/>
    <col min="9221" max="9222" width="10.140625" style="42" bestFit="1" customWidth="1"/>
    <col min="9223" max="9468" width="9.140625" style="42"/>
    <col min="9469" max="9469" width="10.5703125" style="42" customWidth="1"/>
    <col min="9470" max="9470" width="27.7109375" style="42" bestFit="1" customWidth="1"/>
    <col min="9471" max="9471" width="14.42578125" style="42" customWidth="1"/>
    <col min="9472" max="9472" width="13.28515625" style="42" customWidth="1"/>
    <col min="9473" max="9473" width="0" style="42" hidden="1" customWidth="1"/>
    <col min="9474" max="9476" width="12.5703125" style="42" customWidth="1"/>
    <col min="9477" max="9478" width="10.140625" style="42" bestFit="1" customWidth="1"/>
    <col min="9479" max="9724" width="9.140625" style="42"/>
    <col min="9725" max="9725" width="10.5703125" style="42" customWidth="1"/>
    <col min="9726" max="9726" width="27.7109375" style="42" bestFit="1" customWidth="1"/>
    <col min="9727" max="9727" width="14.42578125" style="42" customWidth="1"/>
    <col min="9728" max="9728" width="13.28515625" style="42" customWidth="1"/>
    <col min="9729" max="9729" width="0" style="42" hidden="1" customWidth="1"/>
    <col min="9730" max="9732" width="12.5703125" style="42" customWidth="1"/>
    <col min="9733" max="9734" width="10.140625" style="42" bestFit="1" customWidth="1"/>
    <col min="9735" max="9980" width="9.140625" style="42"/>
    <col min="9981" max="9981" width="10.5703125" style="42" customWidth="1"/>
    <col min="9982" max="9982" width="27.7109375" style="42" bestFit="1" customWidth="1"/>
    <col min="9983" max="9983" width="14.42578125" style="42" customWidth="1"/>
    <col min="9984" max="9984" width="13.28515625" style="42" customWidth="1"/>
    <col min="9985" max="9985" width="0" style="42" hidden="1" customWidth="1"/>
    <col min="9986" max="9988" width="12.5703125" style="42" customWidth="1"/>
    <col min="9989" max="9990" width="10.140625" style="42" bestFit="1" customWidth="1"/>
    <col min="9991" max="10236" width="9.140625" style="42"/>
    <col min="10237" max="10237" width="10.5703125" style="42" customWidth="1"/>
    <col min="10238" max="10238" width="27.7109375" style="42" bestFit="1" customWidth="1"/>
    <col min="10239" max="10239" width="14.42578125" style="42" customWidth="1"/>
    <col min="10240" max="10240" width="13.28515625" style="42" customWidth="1"/>
    <col min="10241" max="10241" width="0" style="42" hidden="1" customWidth="1"/>
    <col min="10242" max="10244" width="12.5703125" style="42" customWidth="1"/>
    <col min="10245" max="10246" width="10.140625" style="42" bestFit="1" customWidth="1"/>
    <col min="10247" max="10492" width="9.140625" style="42"/>
    <col min="10493" max="10493" width="10.5703125" style="42" customWidth="1"/>
    <col min="10494" max="10494" width="27.7109375" style="42" bestFit="1" customWidth="1"/>
    <col min="10495" max="10495" width="14.42578125" style="42" customWidth="1"/>
    <col min="10496" max="10496" width="13.28515625" style="42" customWidth="1"/>
    <col min="10497" max="10497" width="0" style="42" hidden="1" customWidth="1"/>
    <col min="10498" max="10500" width="12.5703125" style="42" customWidth="1"/>
    <col min="10501" max="10502" width="10.140625" style="42" bestFit="1" customWidth="1"/>
    <col min="10503" max="10748" width="9.140625" style="42"/>
    <col min="10749" max="10749" width="10.5703125" style="42" customWidth="1"/>
    <col min="10750" max="10750" width="27.7109375" style="42" bestFit="1" customWidth="1"/>
    <col min="10751" max="10751" width="14.42578125" style="42" customWidth="1"/>
    <col min="10752" max="10752" width="13.28515625" style="42" customWidth="1"/>
    <col min="10753" max="10753" width="0" style="42" hidden="1" customWidth="1"/>
    <col min="10754" max="10756" width="12.5703125" style="42" customWidth="1"/>
    <col min="10757" max="10758" width="10.140625" style="42" bestFit="1" customWidth="1"/>
    <col min="10759" max="11004" width="9.140625" style="42"/>
    <col min="11005" max="11005" width="10.5703125" style="42" customWidth="1"/>
    <col min="11006" max="11006" width="27.7109375" style="42" bestFit="1" customWidth="1"/>
    <col min="11007" max="11007" width="14.42578125" style="42" customWidth="1"/>
    <col min="11008" max="11008" width="13.28515625" style="42" customWidth="1"/>
    <col min="11009" max="11009" width="0" style="42" hidden="1" customWidth="1"/>
    <col min="11010" max="11012" width="12.5703125" style="42" customWidth="1"/>
    <col min="11013" max="11014" width="10.140625" style="42" bestFit="1" customWidth="1"/>
    <col min="11015" max="11260" width="9.140625" style="42"/>
    <col min="11261" max="11261" width="10.5703125" style="42" customWidth="1"/>
    <col min="11262" max="11262" width="27.7109375" style="42" bestFit="1" customWidth="1"/>
    <col min="11263" max="11263" width="14.42578125" style="42" customWidth="1"/>
    <col min="11264" max="11264" width="13.28515625" style="42" customWidth="1"/>
    <col min="11265" max="11265" width="0" style="42" hidden="1" customWidth="1"/>
    <col min="11266" max="11268" width="12.5703125" style="42" customWidth="1"/>
    <col min="11269" max="11270" width="10.140625" style="42" bestFit="1" customWidth="1"/>
    <col min="11271" max="11516" width="9.140625" style="42"/>
    <col min="11517" max="11517" width="10.5703125" style="42" customWidth="1"/>
    <col min="11518" max="11518" width="27.7109375" style="42" bestFit="1" customWidth="1"/>
    <col min="11519" max="11519" width="14.42578125" style="42" customWidth="1"/>
    <col min="11520" max="11520" width="13.28515625" style="42" customWidth="1"/>
    <col min="11521" max="11521" width="0" style="42" hidden="1" customWidth="1"/>
    <col min="11522" max="11524" width="12.5703125" style="42" customWidth="1"/>
    <col min="11525" max="11526" width="10.140625" style="42" bestFit="1" customWidth="1"/>
    <col min="11527" max="11772" width="9.140625" style="42"/>
    <col min="11773" max="11773" width="10.5703125" style="42" customWidth="1"/>
    <col min="11774" max="11774" width="27.7109375" style="42" bestFit="1" customWidth="1"/>
    <col min="11775" max="11775" width="14.42578125" style="42" customWidth="1"/>
    <col min="11776" max="11776" width="13.28515625" style="42" customWidth="1"/>
    <col min="11777" max="11777" width="0" style="42" hidden="1" customWidth="1"/>
    <col min="11778" max="11780" width="12.5703125" style="42" customWidth="1"/>
    <col min="11781" max="11782" width="10.140625" style="42" bestFit="1" customWidth="1"/>
    <col min="11783" max="12028" width="9.140625" style="42"/>
    <col min="12029" max="12029" width="10.5703125" style="42" customWidth="1"/>
    <col min="12030" max="12030" width="27.7109375" style="42" bestFit="1" customWidth="1"/>
    <col min="12031" max="12031" width="14.42578125" style="42" customWidth="1"/>
    <col min="12032" max="12032" width="13.28515625" style="42" customWidth="1"/>
    <col min="12033" max="12033" width="0" style="42" hidden="1" customWidth="1"/>
    <col min="12034" max="12036" width="12.5703125" style="42" customWidth="1"/>
    <col min="12037" max="12038" width="10.140625" style="42" bestFit="1" customWidth="1"/>
    <col min="12039" max="12284" width="9.140625" style="42"/>
    <col min="12285" max="12285" width="10.5703125" style="42" customWidth="1"/>
    <col min="12286" max="12286" width="27.7109375" style="42" bestFit="1" customWidth="1"/>
    <col min="12287" max="12287" width="14.42578125" style="42" customWidth="1"/>
    <col min="12288" max="12288" width="13.28515625" style="42" customWidth="1"/>
    <col min="12289" max="12289" width="0" style="42" hidden="1" customWidth="1"/>
    <col min="12290" max="12292" width="12.5703125" style="42" customWidth="1"/>
    <col min="12293" max="12294" width="10.140625" style="42" bestFit="1" customWidth="1"/>
    <col min="12295" max="12540" width="9.140625" style="42"/>
    <col min="12541" max="12541" width="10.5703125" style="42" customWidth="1"/>
    <col min="12542" max="12542" width="27.7109375" style="42" bestFit="1" customWidth="1"/>
    <col min="12543" max="12543" width="14.42578125" style="42" customWidth="1"/>
    <col min="12544" max="12544" width="13.28515625" style="42" customWidth="1"/>
    <col min="12545" max="12545" width="0" style="42" hidden="1" customWidth="1"/>
    <col min="12546" max="12548" width="12.5703125" style="42" customWidth="1"/>
    <col min="12549" max="12550" width="10.140625" style="42" bestFit="1" customWidth="1"/>
    <col min="12551" max="12796" width="9.140625" style="42"/>
    <col min="12797" max="12797" width="10.5703125" style="42" customWidth="1"/>
    <col min="12798" max="12798" width="27.7109375" style="42" bestFit="1" customWidth="1"/>
    <col min="12799" max="12799" width="14.42578125" style="42" customWidth="1"/>
    <col min="12800" max="12800" width="13.28515625" style="42" customWidth="1"/>
    <col min="12801" max="12801" width="0" style="42" hidden="1" customWidth="1"/>
    <col min="12802" max="12804" width="12.5703125" style="42" customWidth="1"/>
    <col min="12805" max="12806" width="10.140625" style="42" bestFit="1" customWidth="1"/>
    <col min="12807" max="13052" width="9.140625" style="42"/>
    <col min="13053" max="13053" width="10.5703125" style="42" customWidth="1"/>
    <col min="13054" max="13054" width="27.7109375" style="42" bestFit="1" customWidth="1"/>
    <col min="13055" max="13055" width="14.42578125" style="42" customWidth="1"/>
    <col min="13056" max="13056" width="13.28515625" style="42" customWidth="1"/>
    <col min="13057" max="13057" width="0" style="42" hidden="1" customWidth="1"/>
    <col min="13058" max="13060" width="12.5703125" style="42" customWidth="1"/>
    <col min="13061" max="13062" width="10.140625" style="42" bestFit="1" customWidth="1"/>
    <col min="13063" max="13308" width="9.140625" style="42"/>
    <col min="13309" max="13309" width="10.5703125" style="42" customWidth="1"/>
    <col min="13310" max="13310" width="27.7109375" style="42" bestFit="1" customWidth="1"/>
    <col min="13311" max="13311" width="14.42578125" style="42" customWidth="1"/>
    <col min="13312" max="13312" width="13.28515625" style="42" customWidth="1"/>
    <col min="13313" max="13313" width="0" style="42" hidden="1" customWidth="1"/>
    <col min="13314" max="13316" width="12.5703125" style="42" customWidth="1"/>
    <col min="13317" max="13318" width="10.140625" style="42" bestFit="1" customWidth="1"/>
    <col min="13319" max="13564" width="9.140625" style="42"/>
    <col min="13565" max="13565" width="10.5703125" style="42" customWidth="1"/>
    <col min="13566" max="13566" width="27.7109375" style="42" bestFit="1" customWidth="1"/>
    <col min="13567" max="13567" width="14.42578125" style="42" customWidth="1"/>
    <col min="13568" max="13568" width="13.28515625" style="42" customWidth="1"/>
    <col min="13569" max="13569" width="0" style="42" hidden="1" customWidth="1"/>
    <col min="13570" max="13572" width="12.5703125" style="42" customWidth="1"/>
    <col min="13573" max="13574" width="10.140625" style="42" bestFit="1" customWidth="1"/>
    <col min="13575" max="13820" width="9.140625" style="42"/>
    <col min="13821" max="13821" width="10.5703125" style="42" customWidth="1"/>
    <col min="13822" max="13822" width="27.7109375" style="42" bestFit="1" customWidth="1"/>
    <col min="13823" max="13823" width="14.42578125" style="42" customWidth="1"/>
    <col min="13824" max="13824" width="13.28515625" style="42" customWidth="1"/>
    <col min="13825" max="13825" width="0" style="42" hidden="1" customWidth="1"/>
    <col min="13826" max="13828" width="12.5703125" style="42" customWidth="1"/>
    <col min="13829" max="13830" width="10.140625" style="42" bestFit="1" customWidth="1"/>
    <col min="13831" max="14076" width="9.140625" style="42"/>
    <col min="14077" max="14077" width="10.5703125" style="42" customWidth="1"/>
    <col min="14078" max="14078" width="27.7109375" style="42" bestFit="1" customWidth="1"/>
    <col min="14079" max="14079" width="14.42578125" style="42" customWidth="1"/>
    <col min="14080" max="14080" width="13.28515625" style="42" customWidth="1"/>
    <col min="14081" max="14081" width="0" style="42" hidden="1" customWidth="1"/>
    <col min="14082" max="14084" width="12.5703125" style="42" customWidth="1"/>
    <col min="14085" max="14086" width="10.140625" style="42" bestFit="1" customWidth="1"/>
    <col min="14087" max="14332" width="9.140625" style="42"/>
    <col min="14333" max="14333" width="10.5703125" style="42" customWidth="1"/>
    <col min="14334" max="14334" width="27.7109375" style="42" bestFit="1" customWidth="1"/>
    <col min="14335" max="14335" width="14.42578125" style="42" customWidth="1"/>
    <col min="14336" max="14336" width="13.28515625" style="42" customWidth="1"/>
    <col min="14337" max="14337" width="0" style="42" hidden="1" customWidth="1"/>
    <col min="14338" max="14340" width="12.5703125" style="42" customWidth="1"/>
    <col min="14341" max="14342" width="10.140625" style="42" bestFit="1" customWidth="1"/>
    <col min="14343" max="14588" width="9.140625" style="42"/>
    <col min="14589" max="14589" width="10.5703125" style="42" customWidth="1"/>
    <col min="14590" max="14590" width="27.7109375" style="42" bestFit="1" customWidth="1"/>
    <col min="14591" max="14591" width="14.42578125" style="42" customWidth="1"/>
    <col min="14592" max="14592" width="13.28515625" style="42" customWidth="1"/>
    <col min="14593" max="14593" width="0" style="42" hidden="1" customWidth="1"/>
    <col min="14594" max="14596" width="12.5703125" style="42" customWidth="1"/>
    <col min="14597" max="14598" width="10.140625" style="42" bestFit="1" customWidth="1"/>
    <col min="14599" max="14844" width="9.140625" style="42"/>
    <col min="14845" max="14845" width="10.5703125" style="42" customWidth="1"/>
    <col min="14846" max="14846" width="27.7109375" style="42" bestFit="1" customWidth="1"/>
    <col min="14847" max="14847" width="14.42578125" style="42" customWidth="1"/>
    <col min="14848" max="14848" width="13.28515625" style="42" customWidth="1"/>
    <col min="14849" max="14849" width="0" style="42" hidden="1" customWidth="1"/>
    <col min="14850" max="14852" width="12.5703125" style="42" customWidth="1"/>
    <col min="14853" max="14854" width="10.140625" style="42" bestFit="1" customWidth="1"/>
    <col min="14855" max="15100" width="9.140625" style="42"/>
    <col min="15101" max="15101" width="10.5703125" style="42" customWidth="1"/>
    <col min="15102" max="15102" width="27.7109375" style="42" bestFit="1" customWidth="1"/>
    <col min="15103" max="15103" width="14.42578125" style="42" customWidth="1"/>
    <col min="15104" max="15104" width="13.28515625" style="42" customWidth="1"/>
    <col min="15105" max="15105" width="0" style="42" hidden="1" customWidth="1"/>
    <col min="15106" max="15108" width="12.5703125" style="42" customWidth="1"/>
    <col min="15109" max="15110" width="10.140625" style="42" bestFit="1" customWidth="1"/>
    <col min="15111" max="15356" width="9.140625" style="42"/>
    <col min="15357" max="15357" width="10.5703125" style="42" customWidth="1"/>
    <col min="15358" max="15358" width="27.7109375" style="42" bestFit="1" customWidth="1"/>
    <col min="15359" max="15359" width="14.42578125" style="42" customWidth="1"/>
    <col min="15360" max="15360" width="13.28515625" style="42" customWidth="1"/>
    <col min="15361" max="15361" width="0" style="42" hidden="1" customWidth="1"/>
    <col min="15362" max="15364" width="12.5703125" style="42" customWidth="1"/>
    <col min="15365" max="15366" width="10.140625" style="42" bestFit="1" customWidth="1"/>
    <col min="15367" max="15612" width="9.140625" style="42"/>
    <col min="15613" max="15613" width="10.5703125" style="42" customWidth="1"/>
    <col min="15614" max="15614" width="27.7109375" style="42" bestFit="1" customWidth="1"/>
    <col min="15615" max="15615" width="14.42578125" style="42" customWidth="1"/>
    <col min="15616" max="15616" width="13.28515625" style="42" customWidth="1"/>
    <col min="15617" max="15617" width="0" style="42" hidden="1" customWidth="1"/>
    <col min="15618" max="15620" width="12.5703125" style="42" customWidth="1"/>
    <col min="15621" max="15622" width="10.140625" style="42" bestFit="1" customWidth="1"/>
    <col min="15623" max="15868" width="9.140625" style="42"/>
    <col min="15869" max="15869" width="10.5703125" style="42" customWidth="1"/>
    <col min="15870" max="15870" width="27.7109375" style="42" bestFit="1" customWidth="1"/>
    <col min="15871" max="15871" width="14.42578125" style="42" customWidth="1"/>
    <col min="15872" max="15872" width="13.28515625" style="42" customWidth="1"/>
    <col min="15873" max="15873" width="0" style="42" hidden="1" customWidth="1"/>
    <col min="15874" max="15876" width="12.5703125" style="42" customWidth="1"/>
    <col min="15877" max="15878" width="10.140625" style="42" bestFit="1" customWidth="1"/>
    <col min="15879" max="16124" width="9.140625" style="42"/>
    <col min="16125" max="16125" width="10.5703125" style="42" customWidth="1"/>
    <col min="16126" max="16126" width="27.7109375" style="42" bestFit="1" customWidth="1"/>
    <col min="16127" max="16127" width="14.42578125" style="42" customWidth="1"/>
    <col min="16128" max="16128" width="13.28515625" style="42" customWidth="1"/>
    <col min="16129" max="16129" width="0" style="42" hidden="1" customWidth="1"/>
    <col min="16130" max="16132" width="12.5703125" style="42" customWidth="1"/>
    <col min="16133" max="16134" width="10.140625" style="42" bestFit="1" customWidth="1"/>
    <col min="16135" max="16384" width="9.140625" style="42"/>
  </cols>
  <sheetData>
    <row r="1" spans="1:10" ht="75" customHeight="1" thickBot="1" x14ac:dyDescent="0.25">
      <c r="A1" s="146" t="s">
        <v>45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ht="18.75" thickBot="1" x14ac:dyDescent="0.25">
      <c r="A2" s="147" t="s">
        <v>54</v>
      </c>
      <c r="B2" s="148"/>
      <c r="C2" s="148"/>
      <c r="D2" s="148"/>
      <c r="E2" s="148"/>
      <c r="F2" s="148"/>
      <c r="G2" s="148"/>
      <c r="H2" s="148"/>
      <c r="I2" s="148"/>
      <c r="J2" s="149"/>
    </row>
    <row r="3" spans="1:10" x14ac:dyDescent="0.2">
      <c r="A3" s="82"/>
      <c r="B3" s="82"/>
      <c r="C3" s="82"/>
      <c r="D3" s="82"/>
      <c r="E3" s="82"/>
      <c r="F3" s="82"/>
      <c r="G3" s="82"/>
    </row>
    <row r="4" spans="1:10" ht="25.5" customHeight="1" x14ac:dyDescent="0.2">
      <c r="A4" s="150" t="s">
        <v>74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x14ac:dyDescent="0.2">
      <c r="A5" s="27" t="s">
        <v>40</v>
      </c>
      <c r="B5" s="43"/>
      <c r="C5" s="43"/>
      <c r="D5" s="44"/>
      <c r="E5" s="44"/>
      <c r="F5" s="44"/>
      <c r="G5" s="44"/>
    </row>
    <row r="6" spans="1:10" x14ac:dyDescent="0.2">
      <c r="A6" s="47" t="s">
        <v>81</v>
      </c>
      <c r="B6" s="45"/>
      <c r="C6" s="45"/>
      <c r="D6" s="46"/>
      <c r="E6" s="46"/>
      <c r="F6" s="46"/>
      <c r="G6" s="46"/>
    </row>
    <row r="7" spans="1:10" x14ac:dyDescent="0.2">
      <c r="A7" s="48"/>
      <c r="B7" s="48"/>
      <c r="C7" s="48"/>
      <c r="D7" s="48"/>
      <c r="E7" s="48"/>
      <c r="F7" s="49"/>
      <c r="G7" s="50"/>
    </row>
    <row r="8" spans="1:10" ht="25.5" x14ac:dyDescent="0.2">
      <c r="A8" s="51" t="s">
        <v>55</v>
      </c>
      <c r="B8" s="51" t="s">
        <v>56</v>
      </c>
      <c r="C8" s="52" t="s">
        <v>57</v>
      </c>
      <c r="D8" s="52" t="s">
        <v>58</v>
      </c>
      <c r="E8" s="51" t="s">
        <v>59</v>
      </c>
      <c r="F8" s="51" t="s">
        <v>60</v>
      </c>
      <c r="G8" s="51" t="s">
        <v>61</v>
      </c>
      <c r="H8" s="51" t="s">
        <v>71</v>
      </c>
      <c r="I8" s="51" t="s">
        <v>72</v>
      </c>
      <c r="J8" s="51" t="s">
        <v>73</v>
      </c>
    </row>
    <row r="9" spans="1:10" x14ac:dyDescent="0.2">
      <c r="A9" s="144">
        <v>1</v>
      </c>
      <c r="B9" s="145" t="s">
        <v>8</v>
      </c>
      <c r="C9" s="53" t="s">
        <v>62</v>
      </c>
      <c r="D9" s="54">
        <f>D10/D14</f>
        <v>0.52383748418998977</v>
      </c>
      <c r="E9" s="54">
        <f t="shared" ref="E9:J11" si="0">1/12</f>
        <v>8.3333333333333329E-2</v>
      </c>
      <c r="F9" s="54">
        <f t="shared" si="0"/>
        <v>8.3333333333333329E-2</v>
      </c>
      <c r="G9" s="54">
        <f t="shared" si="0"/>
        <v>8.3333333333333329E-2</v>
      </c>
      <c r="H9" s="54">
        <f t="shared" si="0"/>
        <v>8.3333333333333329E-2</v>
      </c>
      <c r="I9" s="54">
        <f t="shared" si="0"/>
        <v>8.3333333333333329E-2</v>
      </c>
      <c r="J9" s="54">
        <f t="shared" si="0"/>
        <v>8.3333333333333329E-2</v>
      </c>
    </row>
    <row r="10" spans="1:10" x14ac:dyDescent="0.2">
      <c r="A10" s="144"/>
      <c r="B10" s="145"/>
      <c r="C10" s="53" t="s">
        <v>63</v>
      </c>
      <c r="D10" s="55">
        <f>'Planilha Orçamentária'!H10</f>
        <v>184138.2</v>
      </c>
      <c r="E10" s="56">
        <f>ROUND(E9*$D$10,2)</f>
        <v>15344.85</v>
      </c>
      <c r="F10" s="56">
        <f t="shared" ref="F10:J10" si="1">ROUND(F9*$D$10,2)</f>
        <v>15344.85</v>
      </c>
      <c r="G10" s="56">
        <f t="shared" si="1"/>
        <v>15344.85</v>
      </c>
      <c r="H10" s="56">
        <f t="shared" si="1"/>
        <v>15344.85</v>
      </c>
      <c r="I10" s="56">
        <f t="shared" si="1"/>
        <v>15344.85</v>
      </c>
      <c r="J10" s="56">
        <f t="shared" si="1"/>
        <v>15344.85</v>
      </c>
    </row>
    <row r="11" spans="1:10" x14ac:dyDescent="0.2">
      <c r="A11" s="144">
        <v>2</v>
      </c>
      <c r="B11" s="145" t="s">
        <v>99</v>
      </c>
      <c r="C11" s="53" t="s">
        <v>62</v>
      </c>
      <c r="D11" s="54">
        <f>D12/D14</f>
        <v>0.47616251581001012</v>
      </c>
      <c r="E11" s="54">
        <f t="shared" si="0"/>
        <v>8.3333333333333329E-2</v>
      </c>
      <c r="F11" s="54">
        <f t="shared" si="0"/>
        <v>8.3333333333333329E-2</v>
      </c>
      <c r="G11" s="54">
        <f t="shared" si="0"/>
        <v>8.3333333333333329E-2</v>
      </c>
      <c r="H11" s="54">
        <f t="shared" si="0"/>
        <v>8.3333333333333329E-2</v>
      </c>
      <c r="I11" s="54">
        <f t="shared" si="0"/>
        <v>8.3333333333333329E-2</v>
      </c>
      <c r="J11" s="54">
        <f t="shared" si="0"/>
        <v>8.3333333333333329E-2</v>
      </c>
    </row>
    <row r="12" spans="1:10" x14ac:dyDescent="0.2">
      <c r="A12" s="144"/>
      <c r="B12" s="145"/>
      <c r="C12" s="53" t="s">
        <v>63</v>
      </c>
      <c r="D12" s="55">
        <f>'Planilha Orçamentária'!H15</f>
        <v>167379.6</v>
      </c>
      <c r="E12" s="56">
        <f t="shared" ref="E12:J12" si="2">ROUND(E11*$D$12,2)</f>
        <v>13948.3</v>
      </c>
      <c r="F12" s="56">
        <f t="shared" si="2"/>
        <v>13948.3</v>
      </c>
      <c r="G12" s="56">
        <f t="shared" si="2"/>
        <v>13948.3</v>
      </c>
      <c r="H12" s="56">
        <f t="shared" si="2"/>
        <v>13948.3</v>
      </c>
      <c r="I12" s="56">
        <f t="shared" si="2"/>
        <v>13948.3</v>
      </c>
      <c r="J12" s="56">
        <f t="shared" si="2"/>
        <v>13948.3</v>
      </c>
    </row>
    <row r="13" spans="1:10" x14ac:dyDescent="0.2">
      <c r="A13" s="151" t="s">
        <v>58</v>
      </c>
      <c r="B13" s="151"/>
      <c r="C13" s="57" t="s">
        <v>62</v>
      </c>
      <c r="D13" s="54">
        <f>D9+D11</f>
        <v>0.99999999999999989</v>
      </c>
      <c r="E13" s="58">
        <f t="shared" ref="E13:J13" si="3">E14/$D$14</f>
        <v>8.3333333333333329E-2</v>
      </c>
      <c r="F13" s="58">
        <f t="shared" si="3"/>
        <v>8.3333333333333329E-2</v>
      </c>
      <c r="G13" s="58">
        <f t="shared" si="3"/>
        <v>8.3333333333333329E-2</v>
      </c>
      <c r="H13" s="58">
        <f t="shared" si="3"/>
        <v>8.3333333333333329E-2</v>
      </c>
      <c r="I13" s="58">
        <f t="shared" si="3"/>
        <v>8.3333333333333329E-2</v>
      </c>
      <c r="J13" s="58">
        <f t="shared" si="3"/>
        <v>8.3333333333333329E-2</v>
      </c>
    </row>
    <row r="14" spans="1:10" x14ac:dyDescent="0.2">
      <c r="A14" s="151"/>
      <c r="B14" s="151"/>
      <c r="C14" s="57" t="s">
        <v>63</v>
      </c>
      <c r="D14" s="59">
        <f>D10+D12</f>
        <v>351517.80000000005</v>
      </c>
      <c r="E14" s="59">
        <f t="shared" ref="E14:J14" si="4">E10+E12</f>
        <v>29293.15</v>
      </c>
      <c r="F14" s="59">
        <f t="shared" si="4"/>
        <v>29293.15</v>
      </c>
      <c r="G14" s="59">
        <f t="shared" si="4"/>
        <v>29293.15</v>
      </c>
      <c r="H14" s="59">
        <f t="shared" si="4"/>
        <v>29293.15</v>
      </c>
      <c r="I14" s="59">
        <f t="shared" si="4"/>
        <v>29293.15</v>
      </c>
      <c r="J14" s="59">
        <f t="shared" si="4"/>
        <v>29293.15</v>
      </c>
    </row>
    <row r="15" spans="1:10" ht="25.5" x14ac:dyDescent="0.2">
      <c r="A15" s="51" t="s">
        <v>55</v>
      </c>
      <c r="B15" s="51" t="s">
        <v>56</v>
      </c>
      <c r="C15" s="52" t="s">
        <v>57</v>
      </c>
      <c r="D15" s="52" t="s">
        <v>58</v>
      </c>
      <c r="E15" s="51" t="s">
        <v>75</v>
      </c>
      <c r="F15" s="51" t="s">
        <v>76</v>
      </c>
      <c r="G15" s="51" t="s">
        <v>77</v>
      </c>
      <c r="H15" s="51" t="s">
        <v>78</v>
      </c>
      <c r="I15" s="51" t="s">
        <v>79</v>
      </c>
      <c r="J15" s="51" t="s">
        <v>80</v>
      </c>
    </row>
    <row r="16" spans="1:10" x14ac:dyDescent="0.2">
      <c r="A16" s="144">
        <v>1</v>
      </c>
      <c r="B16" s="145" t="s">
        <v>8</v>
      </c>
      <c r="C16" s="53" t="s">
        <v>62</v>
      </c>
      <c r="D16" s="54">
        <f>D17/D21</f>
        <v>0.52383748418998977</v>
      </c>
      <c r="E16" s="54">
        <f t="shared" ref="E16:J16" si="5">1/12</f>
        <v>8.3333333333333329E-2</v>
      </c>
      <c r="F16" s="54">
        <f t="shared" si="5"/>
        <v>8.3333333333333329E-2</v>
      </c>
      <c r="G16" s="54">
        <f t="shared" si="5"/>
        <v>8.3333333333333329E-2</v>
      </c>
      <c r="H16" s="54">
        <f t="shared" si="5"/>
        <v>8.3333333333333329E-2</v>
      </c>
      <c r="I16" s="54">
        <f t="shared" si="5"/>
        <v>8.3333333333333329E-2</v>
      </c>
      <c r="J16" s="54">
        <f t="shared" si="5"/>
        <v>8.3333333333333329E-2</v>
      </c>
    </row>
    <row r="17" spans="1:11" x14ac:dyDescent="0.2">
      <c r="A17" s="144"/>
      <c r="B17" s="145"/>
      <c r="C17" s="53" t="s">
        <v>63</v>
      </c>
      <c r="D17" s="55">
        <f>'Planilha Orçamentária'!H10</f>
        <v>184138.2</v>
      </c>
      <c r="E17" s="56">
        <f>ROUND(E16*$D$17,2)</f>
        <v>15344.85</v>
      </c>
      <c r="F17" s="56">
        <f t="shared" ref="F17:J17" si="6">ROUND(F16*$D$17,2)</f>
        <v>15344.85</v>
      </c>
      <c r="G17" s="56">
        <f t="shared" si="6"/>
        <v>15344.85</v>
      </c>
      <c r="H17" s="56">
        <f t="shared" si="6"/>
        <v>15344.85</v>
      </c>
      <c r="I17" s="56">
        <f t="shared" si="6"/>
        <v>15344.85</v>
      </c>
      <c r="J17" s="56">
        <f t="shared" si="6"/>
        <v>15344.85</v>
      </c>
    </row>
    <row r="18" spans="1:11" ht="12.75" customHeight="1" x14ac:dyDescent="0.2">
      <c r="A18" s="144">
        <v>2</v>
      </c>
      <c r="B18" s="145" t="s">
        <v>99</v>
      </c>
      <c r="C18" s="53" t="s">
        <v>62</v>
      </c>
      <c r="D18" s="54">
        <f>D19/D21</f>
        <v>0.47616251581001012</v>
      </c>
      <c r="E18" s="54">
        <f t="shared" ref="E18:J18" si="7">1/12</f>
        <v>8.3333333333333329E-2</v>
      </c>
      <c r="F18" s="54">
        <f t="shared" si="7"/>
        <v>8.3333333333333329E-2</v>
      </c>
      <c r="G18" s="54">
        <f t="shared" si="7"/>
        <v>8.3333333333333329E-2</v>
      </c>
      <c r="H18" s="54">
        <f t="shared" si="7"/>
        <v>8.3333333333333329E-2</v>
      </c>
      <c r="I18" s="54">
        <f t="shared" si="7"/>
        <v>8.3333333333333329E-2</v>
      </c>
      <c r="J18" s="54">
        <f t="shared" si="7"/>
        <v>8.3333333333333329E-2</v>
      </c>
    </row>
    <row r="19" spans="1:11" x14ac:dyDescent="0.2">
      <c r="A19" s="144"/>
      <c r="B19" s="145"/>
      <c r="C19" s="53" t="s">
        <v>63</v>
      </c>
      <c r="D19" s="55">
        <f>'Planilha Orçamentária'!H15</f>
        <v>167379.6</v>
      </c>
      <c r="E19" s="56">
        <f t="shared" ref="E19:J19" si="8">ROUND(E18*$D$19,2)</f>
        <v>13948.3</v>
      </c>
      <c r="F19" s="56">
        <f t="shared" si="8"/>
        <v>13948.3</v>
      </c>
      <c r="G19" s="56">
        <f t="shared" si="8"/>
        <v>13948.3</v>
      </c>
      <c r="H19" s="56">
        <f t="shared" si="8"/>
        <v>13948.3</v>
      </c>
      <c r="I19" s="56">
        <f t="shared" si="8"/>
        <v>13948.3</v>
      </c>
      <c r="J19" s="56">
        <f t="shared" si="8"/>
        <v>13948.3</v>
      </c>
    </row>
    <row r="20" spans="1:11" x14ac:dyDescent="0.2">
      <c r="A20" s="151" t="s">
        <v>58</v>
      </c>
      <c r="B20" s="151"/>
      <c r="C20" s="57" t="s">
        <v>62</v>
      </c>
      <c r="D20" s="54">
        <f>D16+D18</f>
        <v>0.99999999999999989</v>
      </c>
      <c r="E20" s="58">
        <f t="shared" ref="E20:J20" si="9">E21/$D$21</f>
        <v>8.3333333333333329E-2</v>
      </c>
      <c r="F20" s="58">
        <f t="shared" si="9"/>
        <v>8.3333333333333329E-2</v>
      </c>
      <c r="G20" s="58">
        <f t="shared" si="9"/>
        <v>8.3333333333333329E-2</v>
      </c>
      <c r="H20" s="58">
        <f t="shared" si="9"/>
        <v>8.3333333333333329E-2</v>
      </c>
      <c r="I20" s="58">
        <f t="shared" si="9"/>
        <v>8.3333333333333329E-2</v>
      </c>
      <c r="J20" s="58">
        <f t="shared" si="9"/>
        <v>8.3333333333333329E-2</v>
      </c>
      <c r="K20" s="83">
        <f>SUM(E13:J13)+SUM(E20:J20)</f>
        <v>0.99999999999999989</v>
      </c>
    </row>
    <row r="21" spans="1:11" x14ac:dyDescent="0.2">
      <c r="A21" s="151"/>
      <c r="B21" s="151"/>
      <c r="C21" s="57" t="s">
        <v>63</v>
      </c>
      <c r="D21" s="59">
        <f>D17+D19</f>
        <v>351517.80000000005</v>
      </c>
      <c r="E21" s="59">
        <f t="shared" ref="E21:J21" si="10">E17+E19</f>
        <v>29293.15</v>
      </c>
      <c r="F21" s="59">
        <f t="shared" si="10"/>
        <v>29293.15</v>
      </c>
      <c r="G21" s="59">
        <f t="shared" si="10"/>
        <v>29293.15</v>
      </c>
      <c r="H21" s="59">
        <f t="shared" si="10"/>
        <v>29293.15</v>
      </c>
      <c r="I21" s="59">
        <f t="shared" si="10"/>
        <v>29293.15</v>
      </c>
      <c r="J21" s="59">
        <f t="shared" si="10"/>
        <v>29293.15</v>
      </c>
      <c r="K21" s="66">
        <f>SUM(E14:J14)+SUM(E21:J21)</f>
        <v>351517.8</v>
      </c>
    </row>
    <row r="22" spans="1:11" x14ac:dyDescent="0.2">
      <c r="A22" s="60"/>
      <c r="B22" s="60"/>
      <c r="C22" s="61"/>
      <c r="D22" s="62"/>
      <c r="E22" s="62"/>
      <c r="F22" s="62"/>
      <c r="G22" s="62"/>
    </row>
    <row r="23" spans="1:11" x14ac:dyDescent="0.2">
      <c r="A23" s="40" t="s">
        <v>114</v>
      </c>
      <c r="B23" s="63"/>
      <c r="C23" s="63"/>
      <c r="D23" s="64"/>
      <c r="E23" s="64"/>
      <c r="F23" s="64"/>
      <c r="G23" s="64"/>
    </row>
    <row r="24" spans="1:11" x14ac:dyDescent="0.2">
      <c r="A24" s="40"/>
      <c r="B24" s="63"/>
      <c r="C24" s="63"/>
      <c r="D24" s="64"/>
      <c r="E24" s="64"/>
      <c r="F24" s="64"/>
      <c r="G24" s="64"/>
    </row>
    <row r="25" spans="1:11" x14ac:dyDescent="0.2">
      <c r="A25" s="40"/>
      <c r="B25" s="63"/>
      <c r="C25" s="63"/>
      <c r="D25" s="64"/>
      <c r="E25" s="64"/>
      <c r="F25" s="64"/>
      <c r="G25" s="64"/>
    </row>
    <row r="26" spans="1:11" x14ac:dyDescent="0.2">
      <c r="A26" s="152"/>
      <c r="B26" s="152"/>
      <c r="C26" s="152"/>
      <c r="D26" s="152"/>
      <c r="E26" s="152"/>
      <c r="F26" s="65"/>
      <c r="G26" s="65"/>
    </row>
    <row r="27" spans="1:11" x14ac:dyDescent="0.2">
      <c r="A27" s="136" t="s">
        <v>66</v>
      </c>
      <c r="B27" s="136"/>
      <c r="C27" s="136"/>
      <c r="D27" s="136"/>
      <c r="E27" s="136"/>
      <c r="F27" s="136"/>
      <c r="G27" s="136"/>
      <c r="H27" s="136"/>
      <c r="I27" s="136"/>
      <c r="J27" s="136"/>
    </row>
    <row r="28" spans="1:11" x14ac:dyDescent="0.2">
      <c r="A28" s="137" t="s">
        <v>67</v>
      </c>
      <c r="B28" s="137"/>
      <c r="C28" s="137"/>
      <c r="D28" s="137"/>
      <c r="E28" s="137"/>
      <c r="F28" s="137"/>
      <c r="G28" s="137"/>
      <c r="H28" s="137"/>
      <c r="I28" s="137"/>
      <c r="J28" s="137"/>
    </row>
    <row r="29" spans="1:11" x14ac:dyDescent="0.2">
      <c r="A29" s="67"/>
      <c r="B29" s="67"/>
      <c r="C29" s="68"/>
      <c r="D29" s="69"/>
      <c r="E29" s="69"/>
      <c r="F29" s="69"/>
      <c r="G29" s="69"/>
    </row>
  </sheetData>
  <mergeCells count="17">
    <mergeCell ref="A27:J27"/>
    <mergeCell ref="A20:B21"/>
    <mergeCell ref="A26:B26"/>
    <mergeCell ref="C26:E26"/>
    <mergeCell ref="A28:J28"/>
    <mergeCell ref="A18:A19"/>
    <mergeCell ref="B18:B19"/>
    <mergeCell ref="A1:J1"/>
    <mergeCell ref="A2:J2"/>
    <mergeCell ref="A4:J4"/>
    <mergeCell ref="A16:A17"/>
    <mergeCell ref="B16:B17"/>
    <mergeCell ref="A13:B14"/>
    <mergeCell ref="A9:A10"/>
    <mergeCell ref="B9:B10"/>
    <mergeCell ref="A11:A12"/>
    <mergeCell ref="B11:B12"/>
  </mergeCells>
  <conditionalFormatting sqref="E10:J10 E9:G9">
    <cfRule type="cellIs" dxfId="50" priority="103" operator="equal">
      <formula>0</formula>
    </cfRule>
  </conditionalFormatting>
  <conditionalFormatting sqref="E10:J10 E9:G9">
    <cfRule type="cellIs" dxfId="49" priority="102" operator="equal">
      <formula>0</formula>
    </cfRule>
  </conditionalFormatting>
  <conditionalFormatting sqref="E10:J10">
    <cfRule type="cellIs" dxfId="48" priority="101" operator="equal">
      <formula>0</formula>
    </cfRule>
  </conditionalFormatting>
  <conditionalFormatting sqref="H9">
    <cfRule type="cellIs" dxfId="47" priority="51" operator="equal">
      <formula>0</formula>
    </cfRule>
  </conditionalFormatting>
  <conditionalFormatting sqref="J9">
    <cfRule type="cellIs" dxfId="46" priority="47" operator="equal">
      <formula>0</formula>
    </cfRule>
  </conditionalFormatting>
  <conditionalFormatting sqref="E16">
    <cfRule type="cellIs" dxfId="45" priority="45" operator="equal">
      <formula>0</formula>
    </cfRule>
  </conditionalFormatting>
  <conditionalFormatting sqref="E17:J17">
    <cfRule type="cellIs" dxfId="44" priority="68" operator="equal">
      <formula>0</formula>
    </cfRule>
  </conditionalFormatting>
  <conditionalFormatting sqref="E17:J17">
    <cfRule type="cellIs" dxfId="43" priority="67" operator="equal">
      <formula>0</formula>
    </cfRule>
  </conditionalFormatting>
  <conditionalFormatting sqref="E17:J17">
    <cfRule type="cellIs" dxfId="42" priority="66" operator="equal">
      <formula>0</formula>
    </cfRule>
  </conditionalFormatting>
  <conditionalFormatting sqref="F16">
    <cfRule type="cellIs" dxfId="41" priority="43" operator="equal">
      <formula>0</formula>
    </cfRule>
  </conditionalFormatting>
  <conditionalFormatting sqref="I16">
    <cfRule type="cellIs" dxfId="40" priority="37" operator="equal">
      <formula>0</formula>
    </cfRule>
  </conditionalFormatting>
  <conditionalFormatting sqref="H9">
    <cfRule type="cellIs" dxfId="39" priority="50" operator="equal">
      <formula>0</formula>
    </cfRule>
  </conditionalFormatting>
  <conditionalFormatting sqref="I9">
    <cfRule type="cellIs" dxfId="38" priority="49" operator="equal">
      <formula>0</formula>
    </cfRule>
  </conditionalFormatting>
  <conditionalFormatting sqref="I9">
    <cfRule type="cellIs" dxfId="37" priority="48" operator="equal">
      <formula>0</formula>
    </cfRule>
  </conditionalFormatting>
  <conditionalFormatting sqref="J9">
    <cfRule type="cellIs" dxfId="36" priority="46" operator="equal">
      <formula>0</formula>
    </cfRule>
  </conditionalFormatting>
  <conditionalFormatting sqref="E16">
    <cfRule type="cellIs" dxfId="35" priority="44" operator="equal">
      <formula>0</formula>
    </cfRule>
  </conditionalFormatting>
  <conditionalFormatting sqref="F16">
    <cfRule type="cellIs" dxfId="34" priority="42" operator="equal">
      <formula>0</formula>
    </cfRule>
  </conditionalFormatting>
  <conditionalFormatting sqref="G16">
    <cfRule type="cellIs" dxfId="33" priority="41" operator="equal">
      <formula>0</formula>
    </cfRule>
  </conditionalFormatting>
  <conditionalFormatting sqref="G16">
    <cfRule type="cellIs" dxfId="32" priority="40" operator="equal">
      <formula>0</formula>
    </cfRule>
  </conditionalFormatting>
  <conditionalFormatting sqref="H16">
    <cfRule type="cellIs" dxfId="31" priority="39" operator="equal">
      <formula>0</formula>
    </cfRule>
  </conditionalFormatting>
  <conditionalFormatting sqref="H16">
    <cfRule type="cellIs" dxfId="30" priority="38" operator="equal">
      <formula>0</formula>
    </cfRule>
  </conditionalFormatting>
  <conditionalFormatting sqref="I16">
    <cfRule type="cellIs" dxfId="29" priority="36" operator="equal">
      <formula>0</formula>
    </cfRule>
  </conditionalFormatting>
  <conditionalFormatting sqref="J16">
    <cfRule type="cellIs" dxfId="28" priority="35" operator="equal">
      <formula>0</formula>
    </cfRule>
  </conditionalFormatting>
  <conditionalFormatting sqref="J16">
    <cfRule type="cellIs" dxfId="27" priority="34" operator="equal">
      <formula>0</formula>
    </cfRule>
  </conditionalFormatting>
  <conditionalFormatting sqref="E11:G11 E12:J12">
    <cfRule type="cellIs" dxfId="26" priority="33" operator="equal">
      <formula>0</formula>
    </cfRule>
  </conditionalFormatting>
  <conditionalFormatting sqref="E11:G11 E12:J12">
    <cfRule type="cellIs" dxfId="25" priority="32" operator="equal">
      <formula>0</formula>
    </cfRule>
  </conditionalFormatting>
  <conditionalFormatting sqref="E12:J12">
    <cfRule type="cellIs" dxfId="24" priority="31" operator="equal">
      <formula>0</formula>
    </cfRule>
  </conditionalFormatting>
  <conditionalFormatting sqref="H11">
    <cfRule type="cellIs" dxfId="23" priority="30" operator="equal">
      <formula>0</formula>
    </cfRule>
  </conditionalFormatting>
  <conditionalFormatting sqref="J11">
    <cfRule type="cellIs" dxfId="22" priority="26" operator="equal">
      <formula>0</formula>
    </cfRule>
  </conditionalFormatting>
  <conditionalFormatting sqref="H11">
    <cfRule type="cellIs" dxfId="21" priority="29" operator="equal">
      <formula>0</formula>
    </cfRule>
  </conditionalFormatting>
  <conditionalFormatting sqref="I11">
    <cfRule type="cellIs" dxfId="20" priority="28" operator="equal">
      <formula>0</formula>
    </cfRule>
  </conditionalFormatting>
  <conditionalFormatting sqref="I11">
    <cfRule type="cellIs" dxfId="19" priority="27" operator="equal">
      <formula>0</formula>
    </cfRule>
  </conditionalFormatting>
  <conditionalFormatting sqref="J11">
    <cfRule type="cellIs" dxfId="18" priority="25" operator="equal">
      <formula>0</formula>
    </cfRule>
  </conditionalFormatting>
  <conditionalFormatting sqref="E18:E19">
    <cfRule type="cellIs" dxfId="17" priority="24" operator="equal">
      <formula>0</formula>
    </cfRule>
  </conditionalFormatting>
  <conditionalFormatting sqref="E18:E19">
    <cfRule type="cellIs" dxfId="16" priority="23" operator="equal">
      <formula>0</formula>
    </cfRule>
  </conditionalFormatting>
  <conditionalFormatting sqref="E19">
    <cfRule type="cellIs" dxfId="15" priority="22" operator="equal">
      <formula>0</formula>
    </cfRule>
  </conditionalFormatting>
  <conditionalFormatting sqref="G18:G19">
    <cfRule type="cellIs" dxfId="14" priority="12" operator="equal">
      <formula>0</formula>
    </cfRule>
  </conditionalFormatting>
  <conditionalFormatting sqref="G18:G19">
    <cfRule type="cellIs" dxfId="13" priority="11" operator="equal">
      <formula>0</formula>
    </cfRule>
  </conditionalFormatting>
  <conditionalFormatting sqref="F19">
    <cfRule type="cellIs" dxfId="12" priority="13" operator="equal">
      <formula>0</formula>
    </cfRule>
  </conditionalFormatting>
  <conditionalFormatting sqref="F18:F19">
    <cfRule type="cellIs" dxfId="11" priority="15" operator="equal">
      <formula>0</formula>
    </cfRule>
  </conditionalFormatting>
  <conditionalFormatting sqref="F18:F19">
    <cfRule type="cellIs" dxfId="10" priority="14" operator="equal">
      <formula>0</formula>
    </cfRule>
  </conditionalFormatting>
  <conditionalFormatting sqref="G19">
    <cfRule type="cellIs" dxfId="9" priority="10" operator="equal">
      <formula>0</formula>
    </cfRule>
  </conditionalFormatting>
  <conditionalFormatting sqref="H18:H19">
    <cfRule type="cellIs" dxfId="8" priority="9" operator="equal">
      <formula>0</formula>
    </cfRule>
  </conditionalFormatting>
  <conditionalFormatting sqref="H18:H19">
    <cfRule type="cellIs" dxfId="7" priority="8" operator="equal">
      <formula>0</formula>
    </cfRule>
  </conditionalFormatting>
  <conditionalFormatting sqref="H19">
    <cfRule type="cellIs" dxfId="6" priority="7" operator="equal">
      <formula>0</formula>
    </cfRule>
  </conditionalFormatting>
  <conditionalFormatting sqref="I18:I19">
    <cfRule type="cellIs" dxfId="5" priority="6" operator="equal">
      <formula>0</formula>
    </cfRule>
  </conditionalFormatting>
  <conditionalFormatting sqref="I18:I19">
    <cfRule type="cellIs" dxfId="4" priority="5" operator="equal">
      <formula>0</formula>
    </cfRule>
  </conditionalFormatting>
  <conditionalFormatting sqref="I19">
    <cfRule type="cellIs" dxfId="3" priority="4" operator="equal">
      <formula>0</formula>
    </cfRule>
  </conditionalFormatting>
  <conditionalFormatting sqref="J18:J19">
    <cfRule type="cellIs" dxfId="2" priority="3" operator="equal">
      <formula>0</formula>
    </cfRule>
  </conditionalFormatting>
  <conditionalFormatting sqref="J18:J19">
    <cfRule type="cellIs" dxfId="1" priority="2" operator="equal">
      <formula>0</formula>
    </cfRule>
  </conditionalFormatting>
  <conditionalFormatting sqref="J19">
    <cfRule type="cellIs" dxfId="0" priority="1" operator="equal">
      <formula>0</formula>
    </cfRule>
  </conditionalFormatting>
  <printOptions horizontalCentered="1"/>
  <pageMargins left="0.59055118110236227" right="0.59055118110236227" top="0.78740157480314965" bottom="0.59055118110236227" header="0.31496062992125984" footer="0.31496062992125984"/>
  <pageSetup paperSize="9" scale="93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Comp. de BDI</vt:lpstr>
      <vt:lpstr>Cotações</vt:lpstr>
      <vt:lpstr>Planilha Orçamentária</vt:lpstr>
      <vt:lpstr>Cronograma físico-financeiro</vt:lpstr>
      <vt:lpstr>'Comp. de BDI'!Area_de_impressao</vt:lpstr>
      <vt:lpstr>Cotações!Area_de_impressao</vt:lpstr>
      <vt:lpstr>'Cronograma físico-financeiro'!Area_de_impressao</vt:lpstr>
      <vt:lpstr>'Planilha Orçamentária'!Area_de_impressao</vt:lpstr>
      <vt:lpstr>Cotações!Titulos_de_impressao</vt:lpstr>
      <vt:lpstr>'Planilha Orçamentária'!Titulos_de_impressao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2024-02-27T13:10:07Z</cp:lastPrinted>
  <dcterms:created xsi:type="dcterms:W3CDTF">2022-06-20T12:05:53Z</dcterms:created>
  <dcterms:modified xsi:type="dcterms:W3CDTF">2024-02-27T13:23:09Z</dcterms:modified>
</cp:coreProperties>
</file>